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uinnlandet.sharepoint.com/sites/Team-konomi/Delte dokumenter/Innkjøp/Anskaffelser/2026/Marianne/Tidsskrifter, trykte og elektroniske Rammeavtale - Sak 26-10477/Konkurransegrunnlag/"/>
    </mc:Choice>
  </mc:AlternateContent>
  <xr:revisionPtr revIDLastSave="238" documentId="8_{10A5E7A0-7928-42D9-993E-C509377959B4}" xr6:coauthVersionLast="47" xr6:coauthVersionMax="47" xr10:uidLastSave="{D67F6936-95E8-44C2-9125-82D8120A459B}"/>
  <bookViews>
    <workbookView xWindow="8625" yWindow="2100" windowWidth="43215" windowHeight="16755" activeTab="5" xr2:uid="{00000000-000D-0000-FFFF-FFFF00000000}"/>
  </bookViews>
  <sheets>
    <sheet name="Veiledning" sheetId="3" r:id="rId1"/>
    <sheet name="Elektroniske titler" sheetId="2" r:id="rId2"/>
    <sheet name="Papirtitler" sheetId="1" r:id="rId3"/>
    <sheet name="Norske aviser" sheetId="6" r:id="rId4"/>
    <sheet name="Svartid" sheetId="5" r:id="rId5"/>
    <sheet name="Overføring og implementering"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39" i="2" l="1"/>
  <c r="I20" i="6"/>
  <c r="C4" i="4"/>
  <c r="I96"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<sst xmlns="http://schemas.openxmlformats.org/spreadsheetml/2006/main" count="468" uniqueCount="407">
  <si>
    <t>Elektroniske titler</t>
  </si>
  <si>
    <t>Tittel</t>
  </si>
  <si>
    <t>ISSN</t>
  </si>
  <si>
    <t>Utgiver</t>
  </si>
  <si>
    <t>Valuta</t>
  </si>
  <si>
    <t>Påslag %</t>
  </si>
  <si>
    <t>Påslag NOK</t>
  </si>
  <si>
    <t>Totalpris NOK</t>
  </si>
  <si>
    <t>Applied Theatre Research</t>
  </si>
  <si>
    <t>2049-3029</t>
  </si>
  <si>
    <t>Ecopsychology</t>
  </si>
  <si>
    <t>1942-9347</t>
  </si>
  <si>
    <t>1439-3964</t>
  </si>
  <si>
    <t>2328-9198</t>
  </si>
  <si>
    <t>2397-673X</t>
  </si>
  <si>
    <t>Journal of Wildlife Diseases</t>
  </si>
  <si>
    <t>1943-3700</t>
  </si>
  <si>
    <t>1943-3999</t>
  </si>
  <si>
    <t>Wildlife Research</t>
  </si>
  <si>
    <t>Papirtitler</t>
  </si>
  <si>
    <t>0804-5887</t>
  </si>
  <si>
    <t>0348-6257</t>
  </si>
  <si>
    <t>1891-1889</t>
  </si>
  <si>
    <t>0017-310X</t>
  </si>
  <si>
    <t>0341-8685</t>
  </si>
  <si>
    <t>0906-6225</t>
  </si>
  <si>
    <t>0333-3019</t>
  </si>
  <si>
    <t>0109-937X</t>
  </si>
  <si>
    <t>Poetics Today</t>
  </si>
  <si>
    <t>0333-5372</t>
  </si>
  <si>
    <t>Leverandørens navn:</t>
  </si>
  <si>
    <t>Totalsum</t>
  </si>
  <si>
    <t>Forlag som tilbys:</t>
  </si>
  <si>
    <t>Fast påslags%
Forlag som tilbys i tabellen over må ha samme påslags% her.</t>
  </si>
  <si>
    <t>Alle forlag som tilbys:</t>
  </si>
  <si>
    <t>Bilag 7a - Prisskjema. Papirtitler</t>
  </si>
  <si>
    <t>Totalsum til evaluering</t>
  </si>
  <si>
    <t>Tilbyder skal minst oppgi påslagsprosent for de forlagene som er representert i oppdragsgivers nåværende abonnement (jf. bilag 1a – Abonnement).
Dersom tilbyder benytter én felles påslagsprosent for alle forlag, skal dette fremgå tydelig av prisskjemaet.</t>
  </si>
  <si>
    <t>Bilag 7a - Prisskjema</t>
  </si>
  <si>
    <t xml:space="preserve">Totalpris og påslag skal angis i norske kroner. Oppgitt påslag skal gjelde for alle titler som leveres, ikke kun abonnementene fra denne eksempellista. </t>
  </si>
  <si>
    <r>
      <t>Bilag</t>
    </r>
    <r>
      <rPr>
        <b/>
        <sz val="20"/>
        <rFont val="Aptos"/>
        <family val="2"/>
      </rPr>
      <t xml:space="preserve"> 7a</t>
    </r>
    <r>
      <rPr>
        <b/>
        <sz val="20"/>
        <color rgb="FFFF0000"/>
        <rFont val="Aptos"/>
        <family val="2"/>
      </rPr>
      <t xml:space="preserve"> </t>
    </r>
    <r>
      <rPr>
        <b/>
        <sz val="20"/>
        <color theme="1"/>
        <rFont val="Aptos"/>
        <family val="2"/>
      </rPr>
      <t>- Prisskjema.  Elektroniske titler</t>
    </r>
  </si>
  <si>
    <t>Fyll ut alle hvite felt</t>
  </si>
  <si>
    <r>
      <t>Listepris original valuta</t>
    </r>
    <r>
      <rPr>
        <b/>
        <sz val="11"/>
        <color rgb="FFFF0000"/>
        <rFont val="Aptos"/>
        <family val="2"/>
      </rPr>
      <t xml:space="preserve">  [angitt dato]</t>
    </r>
  </si>
  <si>
    <t>Overføring og implementering:
Alle engangskostnader knyttet til overføring av eksisterende abonnementer og relevante data fra tidligere leverandør, samt nødvendig implementering, skal inngå i denne posten. Dersom leverandøren ikke tar betalt for overføring/implementering, skal det angis «0».</t>
  </si>
  <si>
    <t>Engangskostnad – overføring av abonnementer og relevante data fra tidligere leverandør (inkl. implementering)</t>
  </si>
  <si>
    <t>Antall</t>
  </si>
  <si>
    <t>Overføring og implementering</t>
  </si>
  <si>
    <t xml:space="preserve"> </t>
  </si>
  <si>
    <t>Pris NOK ekskl. mva.</t>
  </si>
  <si>
    <t>Til evaluering</t>
  </si>
  <si>
    <t>Tilgangsproblemer</t>
  </si>
  <si>
    <t>Krav 4.4.3 forventet responstid</t>
  </si>
  <si>
    <t xml:space="preserve">Reklamasjonssaker, fakturaspørsmål og bestillinger </t>
  </si>
  <si>
    <t>Responstid for tilgangsproblemer er tiden fra henvendelsen er mottatt i leverandørens supportsystem til første kvalifiserte respons er gitt (ikke automatisk mottakskvittering), målt innenfor ordinær åpningstid.</t>
  </si>
  <si>
    <t>Skala (0–5) for tilgangsproblemer:</t>
  </si>
  <si>
    <t>Leverandøren forplikter seg til å gi første kvalifiserte svar innen 2 timer etter mottatt henvendelse (i åpningstid).</t>
  </si>
  <si>
    <t>Leverandøren forplikter seg til å gi første kvalifiserte svar innen 4 timer.</t>
  </si>
  <si>
    <t>Leverandøren forplikter seg til å gi første kvalifiserte svar innen 8 timer.</t>
  </si>
  <si>
    <t>Leverandøren forplikter seg til å gi første kvalifiserte svar innen 1 arbeidsdag.</t>
  </si>
  <si>
    <t>Leverandøren forplikter seg til å gi første kvalifiserte svar innen 2 arbeidsdager.</t>
  </si>
  <si>
    <t>Leverandøren forplikter seg til å gi første kvalifiserte svar senere enn 2 arbeidsdager etter mottatt henvendelse.</t>
  </si>
  <si>
    <t>Skala (0–5) for øvrige henvendelser:</t>
  </si>
  <si>
    <t>Første kvalifiserte svar innen samme arbeidsdag (for henvendelser mottatt i åpningstid).</t>
  </si>
  <si>
    <r>
      <rPr>
        <b/>
        <sz val="11"/>
        <color theme="1"/>
        <rFont val="Calibri"/>
        <family val="2"/>
        <scheme val="minor"/>
      </rPr>
      <t>0</t>
    </r>
    <r>
      <rPr>
        <sz val="11"/>
        <color theme="1"/>
        <rFont val="Calibri"/>
        <family val="2"/>
        <scheme val="minor"/>
      </rPr>
      <t xml:space="preserve"> – Responstid ≤ 2 timer</t>
    </r>
  </si>
  <si>
    <r>
      <rPr>
        <b/>
        <sz val="11"/>
        <color theme="1"/>
        <rFont val="Calibri"/>
        <family val="2"/>
        <scheme val="minor"/>
      </rPr>
      <t>1</t>
    </r>
    <r>
      <rPr>
        <sz val="11"/>
        <color theme="1"/>
        <rFont val="Calibri"/>
        <family val="2"/>
        <scheme val="minor"/>
      </rPr>
      <t xml:space="preserve"> – Responstid &gt; 2 og ≤ 4 timer</t>
    </r>
  </si>
  <si>
    <r>
      <rPr>
        <b/>
        <sz val="11"/>
        <color theme="1"/>
        <rFont val="Calibri"/>
        <family val="2"/>
        <scheme val="minor"/>
      </rPr>
      <t>2</t>
    </r>
    <r>
      <rPr>
        <sz val="11"/>
        <color theme="1"/>
        <rFont val="Calibri"/>
        <family val="2"/>
        <scheme val="minor"/>
      </rPr>
      <t xml:space="preserve"> – Responstid &gt; 4 og ≤ 8 timer</t>
    </r>
  </si>
  <si>
    <r>
      <rPr>
        <b/>
        <sz val="11"/>
        <color theme="1"/>
        <rFont val="Calibri"/>
        <family val="2"/>
        <scheme val="minor"/>
      </rPr>
      <t>3</t>
    </r>
    <r>
      <rPr>
        <sz val="11"/>
        <color theme="1"/>
        <rFont val="Calibri"/>
        <family val="2"/>
        <scheme val="minor"/>
      </rPr>
      <t xml:space="preserve"> – Responstid &gt; 8 timer og ≤ 1 arbeidsdag</t>
    </r>
  </si>
  <si>
    <r>
      <rPr>
        <b/>
        <sz val="11"/>
        <color theme="1"/>
        <rFont val="Calibri"/>
        <family val="2"/>
        <scheme val="minor"/>
      </rPr>
      <t>4</t>
    </r>
    <r>
      <rPr>
        <sz val="11"/>
        <color theme="1"/>
        <rFont val="Calibri"/>
        <family val="2"/>
        <scheme val="minor"/>
      </rPr>
      <t xml:space="preserve"> – Responstid &gt; 1 og ≤ 2 arbeidsdager</t>
    </r>
  </si>
  <si>
    <r>
      <rPr>
        <b/>
        <sz val="11"/>
        <color theme="1"/>
        <rFont val="Calibri"/>
        <family val="2"/>
        <scheme val="minor"/>
      </rPr>
      <t>5</t>
    </r>
    <r>
      <rPr>
        <sz val="11"/>
        <color theme="1"/>
        <rFont val="Calibri"/>
        <family val="2"/>
        <scheme val="minor"/>
      </rPr>
      <t xml:space="preserve"> – Responstid &gt; 2 arbeidsdager</t>
    </r>
  </si>
  <si>
    <r>
      <rPr>
        <b/>
        <sz val="11"/>
        <color theme="1"/>
        <rFont val="Calibri"/>
        <family val="2"/>
        <scheme val="minor"/>
      </rPr>
      <t>0</t>
    </r>
    <r>
      <rPr>
        <sz val="11"/>
        <color theme="1"/>
        <rFont val="Calibri"/>
        <family val="2"/>
        <scheme val="minor"/>
      </rPr>
      <t xml:space="preserve"> – Responstid ≤ 0,5 arbeidsdag</t>
    </r>
  </si>
  <si>
    <r>
      <rPr>
        <b/>
        <sz val="11"/>
        <color theme="1"/>
        <rFont val="Calibri"/>
        <family val="2"/>
        <scheme val="minor"/>
      </rPr>
      <t>1</t>
    </r>
    <r>
      <rPr>
        <sz val="11"/>
        <color theme="1"/>
        <rFont val="Calibri"/>
        <family val="2"/>
        <scheme val="minor"/>
      </rPr>
      <t xml:space="preserve"> – Responstid &gt; 0,5 og ≤ 1 arbeidsdag</t>
    </r>
  </si>
  <si>
    <r>
      <rPr>
        <b/>
        <sz val="11"/>
        <color theme="1"/>
        <rFont val="Calibri"/>
        <family val="2"/>
        <scheme val="minor"/>
      </rPr>
      <t xml:space="preserve">2 </t>
    </r>
    <r>
      <rPr>
        <sz val="11"/>
        <color theme="1"/>
        <rFont val="Calibri"/>
        <family val="2"/>
        <scheme val="minor"/>
      </rPr>
      <t>– Responstid &gt; 1 og ≤ 2 arbeidsdager</t>
    </r>
  </si>
  <si>
    <r>
      <rPr>
        <b/>
        <sz val="11"/>
        <color theme="1"/>
        <rFont val="Calibri"/>
        <family val="2"/>
        <scheme val="minor"/>
      </rPr>
      <t>3</t>
    </r>
    <r>
      <rPr>
        <sz val="11"/>
        <color theme="1"/>
        <rFont val="Calibri"/>
        <family val="2"/>
        <scheme val="minor"/>
      </rPr>
      <t xml:space="preserve"> – Responstid &gt; 2 og ≤ 3 arbeidsdager</t>
    </r>
  </si>
  <si>
    <r>
      <rPr>
        <b/>
        <sz val="11"/>
        <color theme="1"/>
        <rFont val="Calibri"/>
        <family val="2"/>
        <scheme val="minor"/>
      </rPr>
      <t xml:space="preserve">4 </t>
    </r>
    <r>
      <rPr>
        <sz val="11"/>
        <color theme="1"/>
        <rFont val="Calibri"/>
        <family val="2"/>
        <scheme val="minor"/>
      </rPr>
      <t>– Responstid &gt; 3 og ≤ 5 arbeidsdager</t>
    </r>
  </si>
  <si>
    <r>
      <rPr>
        <b/>
        <sz val="11"/>
        <color theme="1"/>
        <rFont val="Calibri"/>
        <family val="2"/>
        <scheme val="minor"/>
      </rPr>
      <t>5</t>
    </r>
    <r>
      <rPr>
        <sz val="11"/>
        <color theme="1"/>
        <rFont val="Calibri"/>
        <family val="2"/>
        <scheme val="minor"/>
      </rPr>
      <t xml:space="preserve"> – Responstid &gt; 5 arbeidsdager</t>
    </r>
  </si>
  <si>
    <t>Svartid: * Se forklaring under tabellen</t>
  </si>
  <si>
    <t>Svartid: Velg svartid i nedtrekksmenyen i hvit celle for svartid</t>
  </si>
  <si>
    <t>Svartid utenom ordinær åpningstid: Velg svartid i nedtrekksmenyen i hvit celle for svartid</t>
  </si>
  <si>
    <r>
      <rPr>
        <b/>
        <sz val="12"/>
        <rFont val="Aptos"/>
        <family val="2"/>
      </rPr>
      <t>Bilag 7a - Prisskjema - svartid</t>
    </r>
    <r>
      <rPr>
        <sz val="10"/>
        <rFont val="Aptos"/>
        <family val="2"/>
      </rPr>
      <t xml:space="preserve">
</t>
    </r>
  </si>
  <si>
    <t>Animal Production Science</t>
  </si>
  <si>
    <t>British Journal for the Philosophy of Science</t>
  </si>
  <si>
    <t>British Journal of Social Work</t>
  </si>
  <si>
    <t>Corpus Linguistics and Linguistic Theory</t>
  </si>
  <si>
    <t>European Sociological Review</t>
  </si>
  <si>
    <t>Forest Science</t>
  </si>
  <si>
    <t>Intellectual and Developmental Disabilities</t>
  </si>
  <si>
    <t>International Journal of Epidemiology</t>
  </si>
  <si>
    <t>International Journal of Sports Medicine</t>
  </si>
  <si>
    <t>International Sport Coaching Journal</t>
  </si>
  <si>
    <t>Journal of Forestry</t>
  </si>
  <si>
    <t>Journal of Popular Music Education</t>
  </si>
  <si>
    <t>Journal of Teaching in Physical Education</t>
  </si>
  <si>
    <t>Language Learning - MA</t>
  </si>
  <si>
    <t>Languages in Contrast</t>
  </si>
  <si>
    <t>Lion and the Unicorn</t>
  </si>
  <si>
    <t>Metaphor and the Social World</t>
  </si>
  <si>
    <t>Mind - England</t>
  </si>
  <si>
    <t>MIT Sloan Management Review</t>
  </si>
  <si>
    <t>Multilingua</t>
  </si>
  <si>
    <t>Rush Print</t>
  </si>
  <si>
    <t>TESOL Journal</t>
  </si>
  <si>
    <t>TESOL Package</t>
  </si>
  <si>
    <t>TESOL Quarterly</t>
  </si>
  <si>
    <t>Tourism Analysis</t>
  </si>
  <si>
    <t>CSIRO PUBLISHING</t>
  </si>
  <si>
    <t>INTELLECT LTD</t>
  </si>
  <si>
    <t>UNIVERSITY OF CHICAGO PRESS</t>
  </si>
  <si>
    <t>OXFORD UNIVERSITY PRESS</t>
  </si>
  <si>
    <t>DE GRUYTER BRILL</t>
  </si>
  <si>
    <t>MARY ANN LIEBERT INC</t>
  </si>
  <si>
    <t>SPRINGER VERLAG GMBH</t>
  </si>
  <si>
    <t>TAYLOR &amp; FRANCIS GROUP</t>
  </si>
  <si>
    <t>GEORG THIEME VERLAG STUTTGART</t>
  </si>
  <si>
    <t>HUMAN KINETICS PUBLISHERS INC</t>
  </si>
  <si>
    <t>KNOWLEDGEWORKS GLOBAL LTD</t>
  </si>
  <si>
    <t>WILEY-BLACKWELL</t>
  </si>
  <si>
    <t>JOHN BENJAMINS BV</t>
  </si>
  <si>
    <t>JOHNS HOPKINS UNIV PRESS</t>
  </si>
  <si>
    <t>MIT SLOAN MANAGEMENT REVIEW</t>
  </si>
  <si>
    <t>RUSH PRINT A-S/FILMENS HUS</t>
  </si>
  <si>
    <t>COGNIZANT COMMUNICATION CORP</t>
  </si>
  <si>
    <t>1836-5787</t>
  </si>
  <si>
    <t>1464-3537</t>
  </si>
  <si>
    <t>1468-263X</t>
  </si>
  <si>
    <t>1613-7035</t>
  </si>
  <si>
    <t>1468-2672</t>
  </si>
  <si>
    <t>1938-3738</t>
  </si>
  <si>
    <t>1934-9556</t>
  </si>
  <si>
    <t>1464-3685</t>
  </si>
  <si>
    <t>1938-3746</t>
  </si>
  <si>
    <t>1543-2769</t>
  </si>
  <si>
    <t>1467-9922</t>
  </si>
  <si>
    <t>1569-9897</t>
  </si>
  <si>
    <t>1080-6563</t>
  </si>
  <si>
    <t>2210-4097</t>
  </si>
  <si>
    <t>1460-2113</t>
  </si>
  <si>
    <t>1532-8937</t>
  </si>
  <si>
    <t>1613-3684</t>
  </si>
  <si>
    <t>1949-3533</t>
  </si>
  <si>
    <t>1545-7249</t>
  </si>
  <si>
    <t>1448-5494</t>
  </si>
  <si>
    <t>Elektroniske og trykte titler</t>
  </si>
  <si>
    <t>Aftenposten</t>
  </si>
  <si>
    <t>Bondebladet</t>
  </si>
  <si>
    <t>Dagens Naeringsliv</t>
  </si>
  <si>
    <t>Dagsavisen</t>
  </si>
  <si>
    <t>Gudbrandsdolen Dagningen</t>
  </si>
  <si>
    <t>Hamar Arbeiderblad</t>
  </si>
  <si>
    <t>Klassekampen</t>
  </si>
  <si>
    <t>Morgenbladet</t>
  </si>
  <si>
    <t>Nationen - Norway</t>
  </si>
  <si>
    <t>Ostlendingen</t>
  </si>
  <si>
    <t>0804-3116</t>
  </si>
  <si>
    <t>0332-8414</t>
  </si>
  <si>
    <t>0803-9372</t>
  </si>
  <si>
    <t>1503-2892</t>
  </si>
  <si>
    <t>0805-3839</t>
  </si>
  <si>
    <t>0806-2617</t>
  </si>
  <si>
    <t>0805-3782</t>
  </si>
  <si>
    <t>AFTENPOSTEN</t>
  </si>
  <si>
    <t>AMEDIA</t>
  </si>
  <si>
    <t>DAGENS NAERINGSLIV</t>
  </si>
  <si>
    <t>FORA MEDIER AS</t>
  </si>
  <si>
    <t>GUDBRANDSDOLEN DAGNINGEN</t>
  </si>
  <si>
    <t>HAMAR ARBEIDERBLAD AS</t>
  </si>
  <si>
    <t>KLASSEKAMPEN</t>
  </si>
  <si>
    <t>MORGENBLADET AS</t>
  </si>
  <si>
    <t>NATIONEN</t>
  </si>
  <si>
    <t>Bilag 7a - Prisskjema.  Norske aviser, trykt og elektronisk.</t>
  </si>
  <si>
    <t>Aftenposten Innsikt</t>
  </si>
  <si>
    <t>Alan Review</t>
  </si>
  <si>
    <t>Alt om Fiske</t>
  </si>
  <si>
    <t>Applied Linguistics</t>
  </si>
  <si>
    <t>Arr</t>
  </si>
  <si>
    <t>Babel : the Language Magazine</t>
  </si>
  <si>
    <t>Barnehagefolk</t>
  </si>
  <si>
    <t>Bedre Gardsdrift</t>
  </si>
  <si>
    <t>Bioingenioren</t>
  </si>
  <si>
    <t>Blikk</t>
  </si>
  <si>
    <t>Bok Og Bibliotek</t>
  </si>
  <si>
    <t>Computer Music : The Complete Guide for Mac and PC</t>
  </si>
  <si>
    <t>Dagens Perspektiv Komplett</t>
  </si>
  <si>
    <t>Dine Penger Norges Storste Okonomiske</t>
  </si>
  <si>
    <t>ECONOMIST - ENGLAND - PRINT + ONLINE + DIGITAL ED - SINGLE USER /JFZW 051H/ /FOR NORWAY/</t>
  </si>
  <si>
    <t>ELT Journal</t>
  </si>
  <si>
    <t>Ergoterapeuten - Norway</t>
  </si>
  <si>
    <t>Fauna</t>
  </si>
  <si>
    <t>Filmmagasinet Ekko</t>
  </si>
  <si>
    <t>Filmrutan</t>
  </si>
  <si>
    <t>Finansavisen c-w Kapital</t>
  </si>
  <si>
    <t>Forste Steg</t>
  </si>
  <si>
    <t>Fosterhjemskontakt</t>
  </si>
  <si>
    <t>Fotballtreneren</t>
  </si>
  <si>
    <t>Fysioterapeuten</t>
  </si>
  <si>
    <t>Geriatrisk Sykepleie - Norwegian Journal of Geriatric Nursing</t>
  </si>
  <si>
    <t>GRAMOPHONE - UK ED /FOR INSTITUTIONS/</t>
  </si>
  <si>
    <t>Handikapnytt</t>
  </si>
  <si>
    <t>Hr Magasinet</t>
  </si>
  <si>
    <t>Idrott &amp; Halsa</t>
  </si>
  <si>
    <t>Imagine FX</t>
  </si>
  <si>
    <t>International Journal of Dental Hygiene</t>
  </si>
  <si>
    <t>International Journal of Learner Corpus Research</t>
  </si>
  <si>
    <t>International Journal of Physical Education</t>
  </si>
  <si>
    <t>Journal of Forest Economics</t>
  </si>
  <si>
    <t>Journal of Singing</t>
  </si>
  <si>
    <t>Journal of the American Veterinary Medical Association</t>
  </si>
  <si>
    <t>Klar Tale</t>
  </si>
  <si>
    <t>Kognition &amp; Paedagogik</t>
  </si>
  <si>
    <t>Kommunal Okonomi</t>
  </si>
  <si>
    <t>Kommunikasjon</t>
  </si>
  <si>
    <t>Kontroll &amp; Revisjon</t>
  </si>
  <si>
    <t>Kreftsykepleie</t>
  </si>
  <si>
    <t>Kvan</t>
  </si>
  <si>
    <t>Mat Og Helse I Skolen</t>
  </si>
  <si>
    <t>Matematik</t>
  </si>
  <si>
    <t>Mentalt Perspektiv</t>
  </si>
  <si>
    <t>MET - Modern English Teacher</t>
  </si>
  <si>
    <t>MHiS Membership</t>
  </si>
  <si>
    <t>Norsk Landbruk</t>
  </si>
  <si>
    <t>Norsk Skogbruk</t>
  </si>
  <si>
    <t>Norske Tannlegeforening Tidende - Norwegian Dental Journal</t>
  </si>
  <si>
    <t>Norsklareren</t>
  </si>
  <si>
    <t>Numer</t>
  </si>
  <si>
    <t>Paideia - Denmark</t>
  </si>
  <si>
    <t>Prosa</t>
  </si>
  <si>
    <t>Psyche - Sweden</t>
  </si>
  <si>
    <t>Religion Og Livssyn</t>
  </si>
  <si>
    <t>Ren Mat</t>
  </si>
  <si>
    <t>Review of Cognitive Linguistics</t>
  </si>
  <si>
    <t>Samfunnsokonomen</t>
  </si>
  <si>
    <t>Sau Og Geit</t>
  </si>
  <si>
    <t>Skog</t>
  </si>
  <si>
    <t>Skogen</t>
  </si>
  <si>
    <t>Sociology of Sport Journal</t>
  </si>
  <si>
    <t>Spesialpedagogikk</t>
  </si>
  <si>
    <t>Steinerbladet</t>
  </si>
  <si>
    <t>Svin</t>
  </si>
  <si>
    <t>Syn Og Segn</t>
  </si>
  <si>
    <t>Tandhygienisttidningen</t>
  </si>
  <si>
    <t>Tangenten</t>
  </si>
  <si>
    <t>Tannstikka</t>
  </si>
  <si>
    <t>Tidskriftet Sykepleien</t>
  </si>
  <si>
    <t>Tidsskrift for Norsk Psykologforening</t>
  </si>
  <si>
    <t>TIME - EMEA Ed</t>
  </si>
  <si>
    <t>Traktor - Norway</t>
  </si>
  <si>
    <t>Trenytt</t>
  </si>
  <si>
    <t>Unge Paedagoger</t>
  </si>
  <si>
    <t>Uppdukat</t>
  </si>
  <si>
    <t>Utdanning</t>
  </si>
  <si>
    <t>Vare Rovdyr</t>
  </si>
  <si>
    <t>Veivalg</t>
  </si>
  <si>
    <t>Ventilen</t>
  </si>
  <si>
    <t>Villmarksliv</t>
  </si>
  <si>
    <t>Z : Filmtidsskrift</t>
  </si>
  <si>
    <t>ALAN REVIEW %DARIA BLISS</t>
  </si>
  <si>
    <t>EGMONT PUBLISHING AS</t>
  </si>
  <si>
    <t>ARR - IDEHISTORISK TIDSKRIFT</t>
  </si>
  <si>
    <t>BABEL:THE LANGUAGE MAGAZINE</t>
  </si>
  <si>
    <t>HABITUS AS</t>
  </si>
  <si>
    <t>ASK MEDIA AS</t>
  </si>
  <si>
    <t>NITO</t>
  </si>
  <si>
    <t>BLIKK A S</t>
  </si>
  <si>
    <t>ABM-MEDIA AS</t>
  </si>
  <si>
    <t>FUTURE PUBLISHING LTD</t>
  </si>
  <si>
    <t>DAGENS PERSPEKTIV</t>
  </si>
  <si>
    <t>DINE PENGER AS/SCHIBSTEDS FORL</t>
  </si>
  <si>
    <t>ECONOMIST NEWSPAPER LTD</t>
  </si>
  <si>
    <t>NORSK ERGOTERAPEUTFORBUND</t>
  </si>
  <si>
    <t>NORSK ZOOLOGISK FORENING</t>
  </si>
  <si>
    <t>EKKO</t>
  </si>
  <si>
    <t>FILMRUTAN</t>
  </si>
  <si>
    <t>HEGNAR MEDIA AS</t>
  </si>
  <si>
    <t>UTDANNINGSFORBUNDET</t>
  </si>
  <si>
    <t>NORSK FOSTERHJEMSFORENING</t>
  </si>
  <si>
    <t>NORSK FOTBALLTRENERFORENING</t>
  </si>
  <si>
    <t>FYSIOTERAPEUTEN</t>
  </si>
  <si>
    <t>NORSK SYKEPLEIERFORBUND</t>
  </si>
  <si>
    <t>MA MUSIC LEISURE &amp; TRAVEL LTD</t>
  </si>
  <si>
    <t>NORGES HANDIKAPNYTT</t>
  </si>
  <si>
    <t>TIDSKRIFT I GYMNASTIK &amp; IDROTT</t>
  </si>
  <si>
    <t>MEYER &amp; MEYER VERLAG</t>
  </si>
  <si>
    <t>EMERALD PUBL LTD / NORTHSPRING</t>
  </si>
  <si>
    <t>NATS INC</t>
  </si>
  <si>
    <t>AMER VETERINARY MEDICAL ASSN</t>
  </si>
  <si>
    <t>KLAR TALE %MEDIACONNECT AS</t>
  </si>
  <si>
    <t>DANSK PSYKOLOGISK FORLAG</t>
  </si>
  <si>
    <t>KOMMUNAL OEKONOMI</t>
  </si>
  <si>
    <t>KOMMUNIKASJONSFORENINGEN</t>
  </si>
  <si>
    <t>NKRF</t>
  </si>
  <si>
    <t>FORUM FOR SYKEPLEIERE I KREFT</t>
  </si>
  <si>
    <t>FORLAGET KVAN</t>
  </si>
  <si>
    <t>MAT OG HELSE I SKOLEN - MHIS</t>
  </si>
  <si>
    <t>MATEMATIK</t>
  </si>
  <si>
    <t>MENTAL HELSE NORGE</t>
  </si>
  <si>
    <t>PAVILION PUBLISHING LTD</t>
  </si>
  <si>
    <t>NORSK SKOGBRUK</t>
  </si>
  <si>
    <t>DEN NORSKE TANNLEGEFORENING</t>
  </si>
  <si>
    <t>LANDSLAGET FOR NORSKUNDERVISN</t>
  </si>
  <si>
    <t>TEGNERFORBUNDET</t>
  </si>
  <si>
    <t>DAFOLO AS</t>
  </si>
  <si>
    <t>DUKE UNIVERSITY PRESS</t>
  </si>
  <si>
    <t>PROSA FAGLITTERRAERT TIDSSKRIF</t>
  </si>
  <si>
    <t>PRF</t>
  </si>
  <si>
    <t>FORENINGEN %LIV GUNDERSEN</t>
  </si>
  <si>
    <t>REN MAT-OKOLOGISK NORGE</t>
  </si>
  <si>
    <t>SAMFUNNSOKONOMENES FORENING</t>
  </si>
  <si>
    <t>NORSK SAU OG GEITALSLAG</t>
  </si>
  <si>
    <t>SKOGEIEREN NORGES SKOGEIERFORB</t>
  </si>
  <si>
    <t>FORENINGEN SKOGEN</t>
  </si>
  <si>
    <t>STEINERSKOLEN</t>
  </si>
  <si>
    <t>NORSVIN</t>
  </si>
  <si>
    <t>DET NORSKE SAMLAGET</t>
  </si>
  <si>
    <t>STHF %SRAT</t>
  </si>
  <si>
    <t>CASPAR FORLAG A S</t>
  </si>
  <si>
    <t>NORSK TANNPLEIER FORENING</t>
  </si>
  <si>
    <t>SYKEPLEIERFORBUNDET</t>
  </si>
  <si>
    <t>NORSK PSYKOLOGFORENING</t>
  </si>
  <si>
    <t>TIME MAGAZINE UK LTD</t>
  </si>
  <si>
    <t>UNGE PAEDAGOGER</t>
  </si>
  <si>
    <t>RFOP</t>
  </si>
  <si>
    <t>FORENINGEN VARE ROVDYR</t>
  </si>
  <si>
    <t>MEDIEHUSET PUBLSHNG ALF LANDE</t>
  </si>
  <si>
    <t>VENTILEN % MARTIN JARL</t>
  </si>
  <si>
    <t>NORSK FILMKLUBBFORBUND</t>
  </si>
  <si>
    <t>1890-6931</t>
  </si>
  <si>
    <t>0882-2840</t>
  </si>
  <si>
    <t>0142-6001</t>
  </si>
  <si>
    <t>0802-7005</t>
  </si>
  <si>
    <t>2051-7297</t>
  </si>
  <si>
    <t>1500-6905</t>
  </si>
  <si>
    <t>0806-1866</t>
  </si>
  <si>
    <t>0801-6828</t>
  </si>
  <si>
    <t>0803-141X</t>
  </si>
  <si>
    <t>0006-5811</t>
  </si>
  <si>
    <t>1463-6875</t>
  </si>
  <si>
    <t>0800-1138</t>
  </si>
  <si>
    <t>0013-0613</t>
  </si>
  <si>
    <t>0951-0893</t>
  </si>
  <si>
    <t>0800-3475</t>
  </si>
  <si>
    <t>0014-8881</t>
  </si>
  <si>
    <t>1903-4075</t>
  </si>
  <si>
    <t>0015-1661</t>
  </si>
  <si>
    <t>1504-1891</t>
  </si>
  <si>
    <t>0800-143X</t>
  </si>
  <si>
    <t>0016-3384</t>
  </si>
  <si>
    <t>1653-1124</t>
  </si>
  <si>
    <t>1748-930X</t>
  </si>
  <si>
    <t>1601-5029</t>
  </si>
  <si>
    <t>2215-1478</t>
  </si>
  <si>
    <t>1104-6899</t>
  </si>
  <si>
    <t>1086-7732</t>
  </si>
  <si>
    <t>0003-1488</t>
  </si>
  <si>
    <t>0804-1180</t>
  </si>
  <si>
    <t>1502-3052</t>
  </si>
  <si>
    <t>2703-9692</t>
  </si>
  <si>
    <t>0804-0567</t>
  </si>
  <si>
    <t>0107-4016</t>
  </si>
  <si>
    <t>1890-3193</t>
  </si>
  <si>
    <t>2704-1581</t>
  </si>
  <si>
    <t>0308-0587</t>
  </si>
  <si>
    <t>0332-5474</t>
  </si>
  <si>
    <t>0029-2087</t>
  </si>
  <si>
    <t>0029-2303</t>
  </si>
  <si>
    <t>0332-7264</t>
  </si>
  <si>
    <t>0807-1152</t>
  </si>
  <si>
    <t>1904-9633</t>
  </si>
  <si>
    <t>0805-276X</t>
  </si>
  <si>
    <t>0283-3468</t>
  </si>
  <si>
    <t>0802-8214</t>
  </si>
  <si>
    <t>1503-6502</t>
  </si>
  <si>
    <t>1877-9751</t>
  </si>
  <si>
    <t>1890-5250</t>
  </si>
  <si>
    <t>0036-5009</t>
  </si>
  <si>
    <t>0037-6396</t>
  </si>
  <si>
    <t>0037-640X</t>
  </si>
  <si>
    <t>0741-1235</t>
  </si>
  <si>
    <t>0332-8457</t>
  </si>
  <si>
    <t>2535-4760</t>
  </si>
  <si>
    <t>1503-0237</t>
  </si>
  <si>
    <t>0039-7717</t>
  </si>
  <si>
    <t>1102-6146</t>
  </si>
  <si>
    <t>0802-8192</t>
  </si>
  <si>
    <t>1501-8636</t>
  </si>
  <si>
    <t>0806-7511</t>
  </si>
  <si>
    <t>0332-6470</t>
  </si>
  <si>
    <t>1503-7150</t>
  </si>
  <si>
    <t>0106-5386</t>
  </si>
  <si>
    <t>1101-5624</t>
  </si>
  <si>
    <t>1502-9778</t>
  </si>
  <si>
    <t>0801-4728</t>
  </si>
  <si>
    <t>1502-1823</t>
  </si>
  <si>
    <t>0332-7442</t>
  </si>
  <si>
    <t>0800-1464</t>
  </si>
  <si>
    <t>2703-9323</t>
  </si>
  <si>
    <t>033-0109</t>
  </si>
  <si>
    <t>0802-0906</t>
  </si>
  <si>
    <t>0040-781X</t>
  </si>
  <si>
    <t>1501-2174</t>
  </si>
  <si>
    <t xml:space="preserve">Tilbud på elektroniske tidsskrifter skal baseres på multi‑site priser for hele institusjonen, med utgangspunkt i totalt antall FTE 9952. Tilgang til e‑ressurser gis til alle autoriserte brukere, jf. krav 4.5.1.
</t>
  </si>
  <si>
    <t xml:space="preserve">Alle titler i dette prisskjemaet skal prises. Dersom en tittel ikke er priset av en tilbyder, vil oppdragsgiver ved prisevalueringen legge til grunn høyeste tilbudte pris for den aktuelle tittelen blant de øvrige tilbudene. Med mindre annet avtales skriftlig før kontraktsinngåelse, vil denne prisen også gjelde som kontraktspris for tittelen.
</t>
  </si>
  <si>
    <t>Dersom oppdragsgiver avdekker åpenbare feil i oppgitt listepris og/eller valutaberegning, forbeholder oppdragsgiver seg retten til å be tilbyder om å verifisere og eventuelt korrigere prisen. Slik korrigering kan kun skje innenfor rammen av regelverket om avklaringer og retting, og skal ikke medføre endring av tilbudets grunnleggende karakter eller gi tilbyderen en konkurransefordel.</t>
  </si>
  <si>
    <t>Valutakurs</t>
  </si>
  <si>
    <t>Kommentar</t>
  </si>
  <si>
    <t>Valutaomregning til NOK skal gjøres etter Norges Banks valutakurs per 10.08.2026.</t>
  </si>
  <si>
    <r>
      <t>Listepris original valuta</t>
    </r>
    <r>
      <rPr>
        <b/>
        <sz val="11"/>
        <rFont val="Aptos"/>
        <family val="2"/>
      </rPr>
      <t xml:space="preserve"> 10.08.2026</t>
    </r>
  </si>
  <si>
    <t>Prisene skal baseres på listepris 10.08.2026 for 12-måneders abonnement. Listepris skal angis i original valuta.</t>
  </si>
  <si>
    <t>Valutaomregning til NOK skal gjøres etter Norges Banks valutakurs per 10.08,2026.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</si>
</sst>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kr&quot;\ * #,##0.00_-;\-&quot;kr&quot;\ * #,##0.00_-;_-&quot;kr&quot;\ * &quot;-&quot;??_-;_-@_-"/>
    <numFmt numFmtId="43" formatCode="_-* #,##0.00_-;\-* #,##0.00_-;_-* &quot;-&quot;??_-;_-@_-"/>
    <numFmt numFmtId="164" formatCode="_-* #,##0_-;\-* #,##0_-;_-* &quot;-&quot;??_-;_-@_-"/>
  </numFmts>
  <fonts count="19" x14ac:knownFonts="1">
    <font>
      <sz val="11"/>
      <color theme="1"/>
      <name val="Calibri"/>
      <family val="2"/>
      <scheme val="minor"/>
    </font>
    <font>
      <sz val="11"/>
      <color rgb="FF000000"/>
      <name val="Calibri"/>
      <family val="2"/>
      <scheme val="minor"/>
    </font>
    <font>
      <sz val="11"/>
      <color theme="1"/>
      <name val="Aptos"/>
      <family val="2"/>
    </font>
    <font>
      <b/>
      <sz val="14"/>
      <color theme="1"/>
      <name val="Aptos"/>
      <family val="2"/>
    </font>
    <font>
      <sz val="11"/>
      <color rgb="FF000000"/>
      <name val="Aptos"/>
      <family val="2"/>
    </font>
    <font>
      <b/>
      <sz val="20"/>
      <color theme="1"/>
      <name val="Aptos"/>
      <family val="2"/>
    </font>
    <font>
      <b/>
      <sz val="20"/>
      <name val="Aptos"/>
      <family val="2"/>
    </font>
    <font>
      <b/>
      <sz val="20"/>
      <color rgb="FFFF0000"/>
      <name val="Aptos"/>
      <family val="2"/>
    </font>
    <font>
      <b/>
      <sz val="16"/>
      <color theme="1"/>
      <name val="Aptos"/>
      <family val="2"/>
    </font>
    <font>
      <b/>
      <sz val="11"/>
      <color theme="1"/>
      <name val="Aptos"/>
      <family val="2"/>
    </font>
    <font>
      <b/>
      <sz val="11"/>
      <color rgb="FFFF0000"/>
      <name val="Aptos"/>
      <family val="2"/>
    </font>
    <font>
      <b/>
      <sz val="11"/>
      <name val="Aptos"/>
      <family val="2"/>
    </font>
    <font>
      <sz val="11"/>
      <name val="Aptos"/>
      <family val="2"/>
    </font>
    <font>
      <sz val="11"/>
      <color theme="1"/>
      <name val="Calibri"/>
      <family val="2"/>
      <scheme val="minor"/>
    </font>
    <font>
      <b/>
      <sz val="11"/>
      <color theme="1"/>
      <name val="Calibri"/>
      <family val="2"/>
      <scheme val="minor"/>
    </font>
    <font>
      <sz val="10"/>
      <name val="Aptos"/>
      <family val="2"/>
    </font>
    <font>
      <b/>
      <sz val="12"/>
      <name val="Aptos"/>
      <family val="2"/>
    </font>
    <font>
      <b/>
      <sz val="11"/>
      <color rgb="FF000000"/>
      <name val="Aptos"/>
      <family val="2"/>
    </font>
    <font>
      <b/>
      <sz val="16"/>
      <color theme="1"/>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bgColor indexed="64"/>
      </patternFill>
    </fill>
    <fill>
      <patternFill patternType="solid">
        <fgColor rgb="FFA6A6A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rgb="FF000000"/>
      </right>
      <top/>
      <bottom style="thin">
        <color rgb="FF000000"/>
      </bottom>
      <diagonal/>
    </border>
    <border>
      <left style="medium">
        <color indexed="64"/>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medium">
        <color indexed="64"/>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thin">
        <color rgb="FF000000"/>
      </right>
      <top/>
      <bottom/>
      <diagonal/>
    </border>
    <border>
      <left/>
      <right style="medium">
        <color indexed="64"/>
      </right>
      <top/>
      <bottom/>
      <diagonal/>
    </border>
    <border>
      <left style="medium">
        <color indexed="64"/>
      </left>
      <right/>
      <top/>
      <bottom/>
      <diagonal/>
    </border>
    <border>
      <left style="thin">
        <color rgb="FF000000"/>
      </left>
      <right style="medium">
        <color indexed="64"/>
      </right>
      <top/>
      <bottom/>
      <diagonal/>
    </border>
    <border>
      <left style="thin">
        <color indexed="64"/>
      </left>
      <right/>
      <top style="thin">
        <color rgb="FF000000"/>
      </top>
      <bottom style="thin">
        <color rgb="FF000000"/>
      </bottom>
      <diagonal/>
    </border>
    <border>
      <left style="medium">
        <color indexed="64"/>
      </left>
      <right style="thin">
        <color rgb="FF000000"/>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style="thin">
        <color rgb="FF000000"/>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right style="thin">
        <color rgb="FF000000"/>
      </right>
      <top style="thin">
        <color rgb="FF000000"/>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2">
    <xf numFmtId="0" fontId="0" fillId="0" borderId="0"/>
    <xf numFmtId="43" fontId="13" fillId="0" borderId="0" applyFont="0" applyFill="0" applyBorder="0" applyAlignment="0" applyProtection="0"/>
  </cellStyleXfs>
  <cellXfs count="13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2" fillId="0" borderId="0" xfId="0" applyFont="1" applyAlignment="1">
      <alignment horizontal="left" vertical="top" wrapText="1"/>
    </xf>
    <xf numFmtId="0" fontId="2" fillId="0" borderId="0" xfId="0" applyFont="1" applyAlignment="1">
      <alignment wrapText="1"/>
    </xf>
    <xf numFmtId="0" fontId="5" fillId="0" borderId="0" xfId="0" applyFont="1"/>
    <xf numFmtId="0" fontId="8" fillId="0" borderId="0" xfId="0" applyFont="1"/>
    <xf numFmtId="0" fontId="2" fillId="5" borderId="9" xfId="0" applyFont="1" applyFill="1" applyBorder="1"/>
    <xf numFmtId="0" fontId="3" fillId="2" borderId="13" xfId="0" applyFont="1" applyFill="1" applyBorder="1"/>
    <xf numFmtId="0" fontId="2" fillId="2" borderId="14" xfId="0" applyFont="1" applyFill="1" applyBorder="1"/>
    <xf numFmtId="0" fontId="2" fillId="2" borderId="15" xfId="0" applyFont="1" applyFill="1" applyBorder="1"/>
    <xf numFmtId="0" fontId="2" fillId="2" borderId="16" xfId="0" applyFont="1" applyFill="1" applyBorder="1"/>
    <xf numFmtId="0" fontId="2" fillId="2" borderId="17" xfId="0" applyFont="1" applyFill="1" applyBorder="1"/>
    <xf numFmtId="0" fontId="9" fillId="2" borderId="18" xfId="0" applyFont="1" applyFill="1" applyBorder="1"/>
    <xf numFmtId="0" fontId="9" fillId="2" borderId="19" xfId="0" applyFont="1" applyFill="1" applyBorder="1"/>
    <xf numFmtId="0" fontId="9" fillId="2" borderId="20" xfId="0" applyFont="1" applyFill="1" applyBorder="1"/>
    <xf numFmtId="0" fontId="9" fillId="2" borderId="21" xfId="0" applyFont="1" applyFill="1" applyBorder="1"/>
    <xf numFmtId="0" fontId="9" fillId="2" borderId="22" xfId="0" applyFont="1" applyFill="1" applyBorder="1"/>
    <xf numFmtId="0" fontId="4" fillId="3" borderId="7" xfId="0" applyFont="1" applyFill="1" applyBorder="1"/>
    <xf numFmtId="0" fontId="2" fillId="0" borderId="12" xfId="0" applyFont="1" applyBorder="1"/>
    <xf numFmtId="0" fontId="2" fillId="0" borderId="7" xfId="0" applyFont="1" applyBorder="1"/>
    <xf numFmtId="10" fontId="2" fillId="0" borderId="7" xfId="0" applyNumberFormat="1" applyFont="1" applyBorder="1"/>
    <xf numFmtId="44" fontId="2" fillId="0" borderId="8" xfId="0" applyNumberFormat="1" applyFont="1" applyBorder="1"/>
    <xf numFmtId="0" fontId="4" fillId="3" borderId="2" xfId="0" applyFont="1" applyFill="1" applyBorder="1"/>
    <xf numFmtId="0" fontId="2" fillId="0" borderId="4" xfId="0" applyFont="1" applyBorder="1"/>
    <xf numFmtId="0" fontId="2" fillId="0" borderId="2" xfId="0" applyFont="1" applyBorder="1"/>
    <xf numFmtId="10" fontId="2" fillId="0" borderId="2" xfId="0" applyNumberFormat="1" applyFont="1" applyBorder="1"/>
    <xf numFmtId="44" fontId="2" fillId="0" borderId="3" xfId="0" applyNumberFormat="1" applyFont="1" applyBorder="1"/>
    <xf numFmtId="0" fontId="9" fillId="2" borderId="10" xfId="0" applyFont="1" applyFill="1" applyBorder="1"/>
    <xf numFmtId="0" fontId="2" fillId="2" borderId="11" xfId="0" applyFont="1" applyFill="1" applyBorder="1"/>
    <xf numFmtId="0" fontId="2" fillId="2" borderId="23" xfId="0" applyFont="1" applyFill="1" applyBorder="1"/>
    <xf numFmtId="0" fontId="2" fillId="2" borderId="24" xfId="0" applyFont="1" applyFill="1" applyBorder="1"/>
    <xf numFmtId="44" fontId="2" fillId="4" borderId="9" xfId="0" applyNumberFormat="1" applyFont="1" applyFill="1" applyBorder="1"/>
    <xf numFmtId="0" fontId="9" fillId="2" borderId="25" xfId="0" applyFont="1" applyFill="1" applyBorder="1" applyAlignment="1">
      <alignment wrapText="1"/>
    </xf>
    <xf numFmtId="0" fontId="11" fillId="5" borderId="0" xfId="0" applyFont="1" applyFill="1" applyAlignment="1">
      <alignment wrapText="1"/>
    </xf>
    <xf numFmtId="0" fontId="2" fillId="0" borderId="26" xfId="0" applyFont="1" applyBorder="1"/>
    <xf numFmtId="0" fontId="2" fillId="0" borderId="27" xfId="0" applyFont="1" applyBorder="1"/>
    <xf numFmtId="0" fontId="2" fillId="0" borderId="28" xfId="0" applyFont="1" applyBorder="1"/>
    <xf numFmtId="0" fontId="2" fillId="0" borderId="29" xfId="0" applyFont="1" applyBorder="1"/>
    <xf numFmtId="0" fontId="2" fillId="0" borderId="30" xfId="0" applyFont="1" applyBorder="1"/>
    <xf numFmtId="0" fontId="2" fillId="0" borderId="31" xfId="0" applyFont="1" applyBorder="1"/>
    <xf numFmtId="0" fontId="9" fillId="2" borderId="1" xfId="0" applyFont="1" applyFill="1" applyBorder="1"/>
    <xf numFmtId="0" fontId="9" fillId="2" borderId="2" xfId="0" applyFont="1" applyFill="1" applyBorder="1"/>
    <xf numFmtId="0" fontId="9" fillId="2" borderId="3" xfId="0" applyFont="1" applyFill="1" applyBorder="1"/>
    <xf numFmtId="0" fontId="12" fillId="3" borderId="7" xfId="0" applyFont="1" applyFill="1" applyBorder="1"/>
    <xf numFmtId="0" fontId="12" fillId="3" borderId="8" xfId="0" applyFont="1" applyFill="1" applyBorder="1"/>
    <xf numFmtId="0" fontId="12" fillId="3" borderId="2" xfId="0" applyFont="1" applyFill="1" applyBorder="1"/>
    <xf numFmtId="0" fontId="12" fillId="3" borderId="3" xfId="0" applyFont="1" applyFill="1" applyBorder="1"/>
    <xf numFmtId="0" fontId="12" fillId="3" borderId="6" xfId="0" applyFont="1" applyFill="1" applyBorder="1"/>
    <xf numFmtId="0" fontId="12" fillId="3" borderId="5" xfId="0" applyFont="1" applyFill="1" applyBorder="1"/>
    <xf numFmtId="0" fontId="9" fillId="2" borderId="32" xfId="0" applyFont="1" applyFill="1" applyBorder="1"/>
    <xf numFmtId="0" fontId="9" fillId="2" borderId="33" xfId="0" applyFont="1" applyFill="1" applyBorder="1" applyAlignment="1">
      <alignment wrapText="1"/>
    </xf>
    <xf numFmtId="0" fontId="11" fillId="0" borderId="0" xfId="0" applyFont="1" applyAlignment="1">
      <alignment wrapText="1"/>
    </xf>
    <xf numFmtId="0" fontId="14" fillId="0" borderId="0" xfId="0" applyFont="1"/>
    <xf numFmtId="0" fontId="14" fillId="2" borderId="32" xfId="0" applyFont="1" applyFill="1" applyBorder="1"/>
    <xf numFmtId="0" fontId="14" fillId="2" borderId="15" xfId="0" applyFont="1" applyFill="1" applyBorder="1"/>
    <xf numFmtId="0" fontId="14" fillId="2" borderId="33" xfId="0" applyFont="1" applyFill="1" applyBorder="1"/>
    <xf numFmtId="0" fontId="2" fillId="3" borderId="30" xfId="0" applyFont="1" applyFill="1" applyBorder="1" applyAlignment="1">
      <alignment wrapText="1"/>
    </xf>
    <xf numFmtId="0" fontId="2" fillId="3" borderId="20" xfId="0" applyFont="1" applyFill="1" applyBorder="1"/>
    <xf numFmtId="43" fontId="0" fillId="0" borderId="0" xfId="1" applyFont="1"/>
    <xf numFmtId="164" fontId="2" fillId="0" borderId="31" xfId="1" applyNumberFormat="1" applyFont="1" applyBorder="1"/>
    <xf numFmtId="164" fontId="0" fillId="4" borderId="36" xfId="1" applyNumberFormat="1" applyFont="1" applyFill="1" applyBorder="1"/>
    <xf numFmtId="0" fontId="0" fillId="3" borderId="10" xfId="0" applyFill="1" applyBorder="1"/>
    <xf numFmtId="0" fontId="0" fillId="3" borderId="11" xfId="0" applyFill="1" applyBorder="1"/>
    <xf numFmtId="0" fontId="11" fillId="6" borderId="40" xfId="0" applyFont="1" applyFill="1" applyBorder="1" applyAlignment="1">
      <alignment horizontal="left" vertical="top" wrapText="1"/>
    </xf>
    <xf numFmtId="0" fontId="17" fillId="3" borderId="28" xfId="0" applyFont="1" applyFill="1" applyBorder="1" applyAlignment="1">
      <alignment horizontal="left" vertical="top" wrapText="1"/>
    </xf>
    <xf numFmtId="0" fontId="11" fillId="6" borderId="41" xfId="0" applyFont="1" applyFill="1" applyBorder="1" applyAlignment="1">
      <alignment horizontal="left" vertical="top" wrapText="1" indent="2"/>
    </xf>
    <xf numFmtId="0" fontId="4" fillId="0" borderId="1" xfId="0" applyFont="1" applyBorder="1" applyAlignment="1">
      <alignment horizontal="right" vertical="top" wrapText="1"/>
    </xf>
    <xf numFmtId="0" fontId="11" fillId="6" borderId="44" xfId="0" applyFont="1" applyFill="1" applyBorder="1" applyAlignment="1">
      <alignment horizontal="left" vertical="top" wrapText="1" indent="2"/>
    </xf>
    <xf numFmtId="0" fontId="4" fillId="0" borderId="29" xfId="0" applyFont="1" applyBorder="1" applyAlignment="1">
      <alignment horizontal="right" vertical="top" wrapText="1"/>
    </xf>
    <xf numFmtId="0" fontId="17" fillId="3" borderId="30" xfId="0" applyFont="1" applyFill="1" applyBorder="1" applyAlignment="1">
      <alignment horizontal="left" vertical="top" wrapText="1"/>
    </xf>
    <xf numFmtId="0" fontId="4" fillId="0" borderId="20" xfId="0" applyFont="1" applyBorder="1" applyAlignment="1">
      <alignment horizontal="right" vertical="top" wrapText="1"/>
    </xf>
    <xf numFmtId="0" fontId="4" fillId="0" borderId="31" xfId="0" applyFont="1" applyBorder="1" applyAlignment="1">
      <alignment horizontal="right" vertical="top" wrapText="1"/>
    </xf>
    <xf numFmtId="0" fontId="15" fillId="2" borderId="43"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42" xfId="0" applyFont="1" applyFill="1" applyBorder="1" applyAlignment="1">
      <alignment horizontal="left" vertical="top" wrapText="1"/>
    </xf>
    <xf numFmtId="0" fontId="2" fillId="3" borderId="45" xfId="0" applyFont="1" applyFill="1" applyBorder="1"/>
    <xf numFmtId="0" fontId="9" fillId="2" borderId="46" xfId="0" applyFont="1" applyFill="1" applyBorder="1"/>
    <xf numFmtId="0" fontId="9" fillId="2" borderId="47" xfId="0" applyFont="1" applyFill="1" applyBorder="1"/>
    <xf numFmtId="0" fontId="9" fillId="2" borderId="48" xfId="0" applyFont="1" applyFill="1" applyBorder="1"/>
    <xf numFmtId="0" fontId="9" fillId="2" borderId="5" xfId="0" applyFont="1" applyFill="1" applyBorder="1"/>
    <xf numFmtId="0" fontId="9" fillId="2" borderId="6" xfId="0" applyFont="1" applyFill="1" applyBorder="1"/>
    <xf numFmtId="0" fontId="0" fillId="3" borderId="1" xfId="0" applyFill="1" applyBorder="1"/>
    <xf numFmtId="0" fontId="0" fillId="0" borderId="1" xfId="0" applyBorder="1"/>
    <xf numFmtId="0" fontId="18" fillId="0" borderId="0" xfId="0" applyFont="1"/>
    <xf numFmtId="0" fontId="9" fillId="0" borderId="2" xfId="0" applyFont="1" applyBorder="1"/>
    <xf numFmtId="0" fontId="9" fillId="0" borderId="3" xfId="0" applyFont="1" applyBorder="1"/>
    <xf numFmtId="0" fontId="9" fillId="0" borderId="4" xfId="0" applyFont="1" applyBorder="1"/>
    <xf numFmtId="0" fontId="2" fillId="3" borderId="1" xfId="0" applyFont="1" applyFill="1" applyBorder="1"/>
    <xf numFmtId="0" fontId="12" fillId="3" borderId="1" xfId="0" applyFont="1" applyFill="1" applyBorder="1"/>
    <xf numFmtId="0" fontId="12" fillId="3" borderId="49" xfId="0" applyFont="1" applyFill="1" applyBorder="1"/>
    <xf numFmtId="44" fontId="2" fillId="4" borderId="50" xfId="0" applyNumberFormat="1" applyFont="1" applyFill="1" applyBorder="1"/>
    <xf numFmtId="0" fontId="2" fillId="0" borderId="53" xfId="0" applyFont="1" applyBorder="1"/>
    <xf numFmtId="0" fontId="2" fillId="2" borderId="52" xfId="0" applyFont="1" applyFill="1" applyBorder="1"/>
    <xf numFmtId="0" fontId="9" fillId="2" borderId="53" xfId="0" applyFont="1" applyFill="1" applyBorder="1"/>
    <xf numFmtId="44" fontId="2" fillId="0" borderId="53" xfId="0" applyNumberFormat="1" applyFont="1" applyBorder="1"/>
    <xf numFmtId="44" fontId="2" fillId="0" borderId="54" xfId="0" applyNumberFormat="1" applyFont="1" applyBorder="1"/>
    <xf numFmtId="0" fontId="2" fillId="0" borderId="54" xfId="0" applyFont="1" applyBorder="1"/>
    <xf numFmtId="0" fontId="9" fillId="2" borderId="55" xfId="0" applyFont="1" applyFill="1" applyBorder="1"/>
    <xf numFmtId="0" fontId="2" fillId="2" borderId="50" xfId="0" applyFont="1" applyFill="1" applyBorder="1"/>
    <xf numFmtId="44" fontId="2" fillId="4" borderId="34" xfId="0" applyNumberFormat="1" applyFont="1" applyFill="1" applyBorder="1"/>
    <xf numFmtId="0" fontId="3" fillId="2" borderId="32" xfId="0" applyFont="1" applyFill="1" applyBorder="1"/>
    <xf numFmtId="0" fontId="9" fillId="2" borderId="28" xfId="0" applyFont="1" applyFill="1" applyBorder="1"/>
    <xf numFmtId="0" fontId="2" fillId="3" borderId="28" xfId="0" applyFont="1" applyFill="1" applyBorder="1"/>
    <xf numFmtId="0" fontId="12" fillId="3" borderId="56" xfId="0" applyFont="1" applyFill="1" applyBorder="1"/>
    <xf numFmtId="0" fontId="12" fillId="3" borderId="57" xfId="0" applyFont="1" applyFill="1" applyBorder="1"/>
    <xf numFmtId="0" fontId="12" fillId="3" borderId="43" xfId="0" applyFont="1" applyFill="1" applyBorder="1"/>
    <xf numFmtId="0" fontId="12" fillId="3" borderId="0" xfId="0" applyFont="1" applyFill="1"/>
    <xf numFmtId="0" fontId="12" fillId="3" borderId="58" xfId="0" applyFont="1" applyFill="1" applyBorder="1"/>
    <xf numFmtId="0" fontId="12" fillId="3" borderId="59" xfId="0" applyFont="1" applyFill="1" applyBorder="1"/>
    <xf numFmtId="0" fontId="12" fillId="3" borderId="21" xfId="0" applyFont="1" applyFill="1" applyBorder="1"/>
    <xf numFmtId="0" fontId="12" fillId="3" borderId="22" xfId="0" applyFont="1" applyFill="1" applyBorder="1"/>
    <xf numFmtId="0" fontId="2" fillId="0" borderId="60" xfId="0" applyFont="1" applyBorder="1"/>
    <xf numFmtId="0" fontId="2" fillId="0" borderId="21" xfId="0" applyFont="1" applyBorder="1"/>
    <xf numFmtId="10" fontId="2" fillId="0" borderId="21" xfId="0" applyNumberFormat="1" applyFont="1" applyBorder="1"/>
    <xf numFmtId="44" fontId="2" fillId="0" borderId="22" xfId="0" applyNumberFormat="1" applyFont="1" applyBorder="1"/>
    <xf numFmtId="0" fontId="2" fillId="2" borderId="33" xfId="0" applyFont="1" applyFill="1" applyBorder="1"/>
    <xf numFmtId="0" fontId="9" fillId="2" borderId="29" xfId="0" applyFont="1" applyFill="1" applyBorder="1"/>
    <xf numFmtId="0" fontId="2" fillId="2" borderId="25" xfId="0" applyFont="1" applyFill="1" applyBorder="1"/>
    <xf numFmtId="0" fontId="0" fillId="0" borderId="51" xfId="0" applyBorder="1"/>
    <xf numFmtId="0" fontId="0" fillId="0" borderId="62" xfId="0" applyBorder="1"/>
    <xf numFmtId="0" fontId="0" fillId="0" borderId="50" xfId="0" applyBorder="1"/>
    <xf numFmtId="0" fontId="0" fillId="2" borderId="61" xfId="0" applyFill="1" applyBorder="1"/>
    <xf numFmtId="0" fontId="0" fillId="2" borderId="9" xfId="0" applyFill="1" applyBorder="1"/>
    <xf numFmtId="0" fontId="15" fillId="2" borderId="34" xfId="0" applyFont="1" applyFill="1" applyBorder="1" applyAlignment="1">
      <alignment horizontal="left" vertical="top" wrapText="1"/>
    </xf>
    <xf numFmtId="0" fontId="15" fillId="2" borderId="35" xfId="0" applyFont="1" applyFill="1" applyBorder="1" applyAlignment="1">
      <alignment horizontal="left" vertical="top" wrapText="1"/>
    </xf>
    <xf numFmtId="0" fontId="15" fillId="2" borderId="36" xfId="0" applyFont="1" applyFill="1" applyBorder="1" applyAlignment="1">
      <alignment horizontal="left" vertical="top" wrapText="1"/>
    </xf>
    <xf numFmtId="0" fontId="16" fillId="6" borderId="37" xfId="0" applyFont="1" applyFill="1" applyBorder="1" applyAlignment="1">
      <alignment horizontal="left" vertical="top" wrapText="1"/>
    </xf>
    <xf numFmtId="0" fontId="16" fillId="6" borderId="38" xfId="0" applyFont="1" applyFill="1" applyBorder="1" applyAlignment="1">
      <alignment horizontal="left" vertical="top" wrapText="1"/>
    </xf>
    <xf numFmtId="0" fontId="16" fillId="6" borderId="39" xfId="0" applyFont="1" applyFill="1" applyBorder="1" applyAlignment="1">
      <alignment horizontal="left" vertical="top" wrapText="1"/>
    </xf>
    <xf numFmtId="0" fontId="0" fillId="0" borderId="0" xfId="0" applyAlignment="1">
      <alignment horizontal="left" vertical="top" wrapText="1"/>
    </xf>
    <xf numFmtId="0" fontId="2" fillId="0" borderId="0" xfId="0" applyFont="1" applyFill="1"/>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3571875</xdr:colOff>
      <xdr:row>0</xdr:row>
      <xdr:rowOff>738746</xdr:rowOff>
    </xdr:to>
    <xdr:pic>
      <xdr:nvPicPr>
        <xdr:cNvPr id="2" name="Bilde 1">
          <a:extLst>
            <a:ext uri="{FF2B5EF4-FFF2-40B4-BE49-F238E27FC236}">
              <a16:creationId xmlns:a16="http://schemas.microsoft.com/office/drawing/2014/main" id="{DBD35F86-9AF3-BD7A-CE27-7F6E4D5215E7}"/>
            </a:ext>
          </a:extLst>
        </xdr:cNvPr>
        <xdr:cNvPicPr>
          <a:picLocks noChangeAspect="1"/>
        </xdr:cNvPicPr>
      </xdr:nvPicPr>
      <xdr:blipFill>
        <a:blip xmlns:r="http://schemas.openxmlformats.org/officeDocument/2006/relationships" r:embed="rId1"/>
        <a:stretch>
          <a:fillRect/>
        </a:stretch>
      </xdr:blipFill>
      <xdr:spPr>
        <a:xfrm>
          <a:off x="0" y="0"/>
          <a:ext cx="3571875" cy="738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552450</xdr:colOff>
      <xdr:row>0</xdr:row>
      <xdr:rowOff>754621</xdr:rowOff>
    </xdr:to>
    <xdr:pic>
      <xdr:nvPicPr>
        <xdr:cNvPr id="3" name="Bilde 2">
          <a:extLst>
            <a:ext uri="{FF2B5EF4-FFF2-40B4-BE49-F238E27FC236}">
              <a16:creationId xmlns:a16="http://schemas.microsoft.com/office/drawing/2014/main" id="{D434FDEB-A5EE-4E64-8325-D7543C552F6F}"/>
            </a:ext>
          </a:extLst>
        </xdr:cNvPr>
        <xdr:cNvPicPr>
          <a:picLocks noChangeAspect="1"/>
        </xdr:cNvPicPr>
      </xdr:nvPicPr>
      <xdr:blipFill>
        <a:blip xmlns:r="http://schemas.openxmlformats.org/officeDocument/2006/relationships" r:embed="rId1"/>
        <a:stretch>
          <a:fillRect/>
        </a:stretch>
      </xdr:blipFill>
      <xdr:spPr>
        <a:xfrm>
          <a:off x="0" y="19050"/>
          <a:ext cx="3571875" cy="738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295275</xdr:colOff>
      <xdr:row>0</xdr:row>
      <xdr:rowOff>732396</xdr:rowOff>
    </xdr:to>
    <xdr:pic>
      <xdr:nvPicPr>
        <xdr:cNvPr id="3" name="Bilde 2">
          <a:extLst>
            <a:ext uri="{FF2B5EF4-FFF2-40B4-BE49-F238E27FC236}">
              <a16:creationId xmlns:a16="http://schemas.microsoft.com/office/drawing/2014/main" id="{1A4DA6C7-60E3-4E4C-814D-5C044413828B}"/>
            </a:ext>
          </a:extLst>
        </xdr:cNvPr>
        <xdr:cNvPicPr>
          <a:picLocks noChangeAspect="1"/>
        </xdr:cNvPicPr>
      </xdr:nvPicPr>
      <xdr:blipFill>
        <a:blip xmlns:r="http://schemas.openxmlformats.org/officeDocument/2006/relationships" r:embed="rId1"/>
        <a:stretch>
          <a:fillRect/>
        </a:stretch>
      </xdr:blipFill>
      <xdr:spPr>
        <a:xfrm>
          <a:off x="0" y="0"/>
          <a:ext cx="3571875" cy="738746"/>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AF897-4CDA-4EBB-A44E-F918D575921B}">
  <dimension ref="A1:A22"/>
  <sheetViews>
    <sheetView workbookViewId="0">
      <selection activeCell="A6" sqref="A6"/>
    </sheetView>
  </sheetViews>
  <sheetFormatPr baseColWidth="10" defaultRowHeight="15" x14ac:dyDescent="0.25"/>
  <cols>
    <col min="1" max="1" width="183.5703125" customWidth="1"/>
  </cols>
  <sheetData>
    <row r="1" spans="1:1" ht="77.25" customHeight="1" x14ac:dyDescent="0.25">
      <c r="A1" s="2"/>
    </row>
    <row r="2" spans="1:1" ht="18.75" x14ac:dyDescent="0.3">
      <c r="A2" s="3" t="s">
        <v>38</v>
      </c>
    </row>
    <row r="3" spans="1:1" x14ac:dyDescent="0.25">
      <c r="A3" s="2"/>
    </row>
    <row r="4" spans="1:1" x14ac:dyDescent="0.25">
      <c r="A4" s="4" t="s">
        <v>405</v>
      </c>
    </row>
    <row r="5" spans="1:1" x14ac:dyDescent="0.25">
      <c r="A5" s="2" t="s">
        <v>39</v>
      </c>
    </row>
    <row r="6" spans="1:1" x14ac:dyDescent="0.25">
      <c r="A6" s="2" t="s">
        <v>403</v>
      </c>
    </row>
    <row r="7" spans="1:1" x14ac:dyDescent="0.25">
      <c r="A7" s="2"/>
    </row>
    <row r="8" spans="1:1" ht="36" customHeight="1" x14ac:dyDescent="0.25">
      <c r="A8" s="5" t="s">
        <v>398</v>
      </c>
    </row>
    <row r="9" spans="1:1" ht="32.25" customHeight="1" x14ac:dyDescent="0.25">
      <c r="A9" s="5" t="s">
        <v>399</v>
      </c>
    </row>
    <row r="10" spans="1:1" ht="14.25" customHeight="1" x14ac:dyDescent="0.25">
      <c r="A10" s="5"/>
    </row>
    <row r="11" spans="1:1" ht="32.25" customHeight="1" x14ac:dyDescent="0.25">
      <c r="A11" s="5" t="s">
        <v>400</v>
      </c>
    </row>
    <row r="12" spans="1:1" x14ac:dyDescent="0.25">
      <c r="A12" s="2"/>
    </row>
    <row r="13" spans="1:1" ht="30" x14ac:dyDescent="0.25">
      <c r="A13" s="6" t="s">
        <v>37</v>
      </c>
    </row>
    <row r="14" spans="1:1" x14ac:dyDescent="0.25">
      <c r="A14" s="6"/>
    </row>
    <row r="15" spans="1:1" ht="45" x14ac:dyDescent="0.25">
      <c r="A15" s="6" t="s">
        <v>43</v>
      </c>
    </row>
    <row r="16" spans="1:1" x14ac:dyDescent="0.25">
      <c r="A16" s="6"/>
    </row>
    <row r="17" spans="1:1" x14ac:dyDescent="0.25">
      <c r="A17" s="2"/>
    </row>
    <row r="18" spans="1:1" x14ac:dyDescent="0.25">
      <c r="A18" t="s">
        <v>41</v>
      </c>
    </row>
    <row r="22" spans="1:1" x14ac:dyDescent="0.25">
      <c r="A22"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8"/>
  <sheetViews>
    <sheetView workbookViewId="0">
      <selection activeCell="A6" sqref="A6"/>
    </sheetView>
  </sheetViews>
  <sheetFormatPr baseColWidth="10" defaultColWidth="11.42578125" defaultRowHeight="15" x14ac:dyDescent="0.25"/>
  <cols>
    <col min="1" max="1" width="45.28515625" style="2" customWidth="1"/>
    <col min="2" max="2" width="33.140625" style="2" customWidth="1"/>
    <col min="3" max="4" width="45.42578125" style="2" customWidth="1"/>
    <col min="5" max="7" width="11.42578125" style="2"/>
    <col min="8" max="8" width="13.28515625" style="2" customWidth="1"/>
    <col min="9" max="9" width="18.42578125" style="2" customWidth="1"/>
    <col min="10" max="10" width="54.140625" style="2" customWidth="1"/>
    <col min="11" max="16384" width="11.42578125" style="2"/>
  </cols>
  <sheetData>
    <row r="1" spans="1:10" ht="71.25" customHeight="1" x14ac:dyDescent="0.25"/>
    <row r="2" spans="1:10" ht="27" thickBot="1" x14ac:dyDescent="0.45">
      <c r="A2" s="7" t="s">
        <v>40</v>
      </c>
    </row>
    <row r="3" spans="1:10" ht="21.75" thickBot="1" x14ac:dyDescent="0.4">
      <c r="A3" s="8" t="s">
        <v>30</v>
      </c>
      <c r="B3" s="9"/>
    </row>
    <row r="4" spans="1:10" x14ac:dyDescent="0.25">
      <c r="A4" s="4" t="s">
        <v>405</v>
      </c>
    </row>
    <row r="5" spans="1:10" x14ac:dyDescent="0.25">
      <c r="A5" s="2" t="s">
        <v>39</v>
      </c>
    </row>
    <row r="6" spans="1:10" x14ac:dyDescent="0.25">
      <c r="A6" s="133" t="s">
        <v>403</v>
      </c>
    </row>
    <row r="7" spans="1:10" ht="15.75" thickBot="1" x14ac:dyDescent="0.3"/>
    <row r="8" spans="1:10" ht="18.75" x14ac:dyDescent="0.3">
      <c r="A8" s="10" t="s">
        <v>0</v>
      </c>
      <c r="B8" s="11"/>
      <c r="C8" s="12"/>
      <c r="D8" s="13"/>
      <c r="E8" s="13"/>
      <c r="F8" s="13"/>
      <c r="G8" s="13"/>
      <c r="H8" s="14"/>
      <c r="I8" s="95"/>
      <c r="J8" s="95"/>
    </row>
    <row r="9" spans="1:10" ht="15.75" thickBot="1" x14ac:dyDescent="0.3">
      <c r="A9" s="15" t="s">
        <v>1</v>
      </c>
      <c r="B9" s="16" t="s">
        <v>2</v>
      </c>
      <c r="C9" s="17" t="s">
        <v>3</v>
      </c>
      <c r="D9" s="18" t="s">
        <v>42</v>
      </c>
      <c r="E9" s="18" t="s">
        <v>4</v>
      </c>
      <c r="F9" s="18" t="s">
        <v>401</v>
      </c>
      <c r="G9" s="18" t="s">
        <v>5</v>
      </c>
      <c r="H9" s="19" t="s">
        <v>6</v>
      </c>
      <c r="I9" s="100" t="s">
        <v>7</v>
      </c>
      <c r="J9" s="100" t="s">
        <v>402</v>
      </c>
    </row>
    <row r="10" spans="1:10" x14ac:dyDescent="0.25">
      <c r="A10" s="20" t="s">
        <v>79</v>
      </c>
      <c r="B10" s="20" t="s">
        <v>121</v>
      </c>
      <c r="C10" s="20" t="s">
        <v>104</v>
      </c>
      <c r="D10" s="21"/>
      <c r="E10" s="22"/>
      <c r="F10" s="22"/>
      <c r="G10" s="23"/>
      <c r="H10" s="24"/>
      <c r="I10" s="98"/>
      <c r="J10" s="99"/>
    </row>
    <row r="11" spans="1:10" x14ac:dyDescent="0.25">
      <c r="A11" s="25" t="s">
        <v>8</v>
      </c>
      <c r="B11" s="25" t="s">
        <v>9</v>
      </c>
      <c r="C11" s="25" t="s">
        <v>105</v>
      </c>
      <c r="D11" s="26"/>
      <c r="E11" s="27"/>
      <c r="F11" s="27"/>
      <c r="G11" s="28"/>
      <c r="H11" s="29"/>
      <c r="I11" s="97"/>
      <c r="J11" s="94"/>
    </row>
    <row r="12" spans="1:10" x14ac:dyDescent="0.25">
      <c r="A12" s="25" t="s">
        <v>80</v>
      </c>
      <c r="B12" s="25" t="s">
        <v>122</v>
      </c>
      <c r="C12" s="25" t="s">
        <v>106</v>
      </c>
      <c r="D12" s="26"/>
      <c r="E12" s="27"/>
      <c r="F12" s="27"/>
      <c r="G12" s="28"/>
      <c r="H12" s="29"/>
      <c r="I12" s="97"/>
      <c r="J12" s="94"/>
    </row>
    <row r="13" spans="1:10" x14ac:dyDescent="0.25">
      <c r="A13" s="25" t="s">
        <v>81</v>
      </c>
      <c r="B13" s="25" t="s">
        <v>123</v>
      </c>
      <c r="C13" s="25" t="s">
        <v>107</v>
      </c>
      <c r="D13" s="26"/>
      <c r="E13" s="27"/>
      <c r="F13" s="27"/>
      <c r="G13" s="28"/>
      <c r="H13" s="29"/>
      <c r="I13" s="97"/>
      <c r="J13" s="94"/>
    </row>
    <row r="14" spans="1:10" x14ac:dyDescent="0.25">
      <c r="A14" s="25" t="s">
        <v>82</v>
      </c>
      <c r="B14" s="25" t="s">
        <v>124</v>
      </c>
      <c r="C14" s="25" t="s">
        <v>108</v>
      </c>
      <c r="D14" s="26"/>
      <c r="E14" s="27"/>
      <c r="F14" s="27"/>
      <c r="G14" s="28"/>
      <c r="H14" s="29"/>
      <c r="I14" s="97"/>
      <c r="J14" s="94"/>
    </row>
    <row r="15" spans="1:10" x14ac:dyDescent="0.25">
      <c r="A15" s="25" t="s">
        <v>10</v>
      </c>
      <c r="B15" s="25" t="s">
        <v>11</v>
      </c>
      <c r="C15" s="25" t="s">
        <v>109</v>
      </c>
      <c r="D15" s="26"/>
      <c r="E15" s="27"/>
      <c r="F15" s="27"/>
      <c r="G15" s="28"/>
      <c r="H15" s="29"/>
      <c r="I15" s="97"/>
      <c r="J15" s="94"/>
    </row>
    <row r="16" spans="1:10" x14ac:dyDescent="0.25">
      <c r="A16" s="25" t="s">
        <v>83</v>
      </c>
      <c r="B16" s="25" t="s">
        <v>125</v>
      </c>
      <c r="C16" s="25" t="s">
        <v>107</v>
      </c>
      <c r="D16" s="26"/>
      <c r="E16" s="27"/>
      <c r="F16" s="27"/>
      <c r="G16" s="28"/>
      <c r="H16" s="29"/>
      <c r="I16" s="97"/>
      <c r="J16" s="94"/>
    </row>
    <row r="17" spans="1:10" x14ac:dyDescent="0.25">
      <c r="A17" s="25" t="s">
        <v>84</v>
      </c>
      <c r="B17" s="25" t="s">
        <v>126</v>
      </c>
      <c r="C17" s="25" t="s">
        <v>110</v>
      </c>
      <c r="D17" s="26"/>
      <c r="E17" s="27"/>
      <c r="F17" s="27"/>
      <c r="G17" s="28"/>
      <c r="H17" s="29"/>
      <c r="I17" s="97"/>
      <c r="J17" s="94"/>
    </row>
    <row r="18" spans="1:10" x14ac:dyDescent="0.25">
      <c r="A18" s="25" t="s">
        <v>85</v>
      </c>
      <c r="B18" s="25" t="s">
        <v>127</v>
      </c>
      <c r="C18" s="25" t="s">
        <v>111</v>
      </c>
      <c r="D18" s="26"/>
      <c r="E18" s="27"/>
      <c r="F18" s="27"/>
      <c r="G18" s="28"/>
      <c r="H18" s="29"/>
      <c r="I18" s="97"/>
      <c r="J18" s="94"/>
    </row>
    <row r="19" spans="1:10" x14ac:dyDescent="0.25">
      <c r="A19" s="25" t="s">
        <v>86</v>
      </c>
      <c r="B19" s="25" t="s">
        <v>128</v>
      </c>
      <c r="C19" s="25" t="s">
        <v>107</v>
      </c>
      <c r="D19" s="26"/>
      <c r="E19" s="27"/>
      <c r="F19" s="27"/>
      <c r="G19" s="28"/>
      <c r="H19" s="29"/>
      <c r="I19" s="97"/>
      <c r="J19" s="94"/>
    </row>
    <row r="20" spans="1:10" x14ac:dyDescent="0.25">
      <c r="A20" s="25" t="s">
        <v>87</v>
      </c>
      <c r="B20" s="25" t="s">
        <v>12</v>
      </c>
      <c r="C20" s="25" t="s">
        <v>112</v>
      </c>
      <c r="D20" s="26"/>
      <c r="E20" s="27"/>
      <c r="F20" s="27"/>
      <c r="G20" s="28"/>
      <c r="H20" s="29"/>
      <c r="I20" s="97"/>
      <c r="J20" s="94"/>
    </row>
    <row r="21" spans="1:10" x14ac:dyDescent="0.25">
      <c r="A21" s="25" t="s">
        <v>88</v>
      </c>
      <c r="B21" s="25" t="s">
        <v>13</v>
      </c>
      <c r="C21" s="25" t="s">
        <v>113</v>
      </c>
      <c r="D21" s="26"/>
      <c r="E21" s="27"/>
      <c r="F21" s="27"/>
      <c r="G21" s="28"/>
      <c r="H21" s="29"/>
      <c r="I21" s="97"/>
      <c r="J21" s="94"/>
    </row>
    <row r="22" spans="1:10" x14ac:dyDescent="0.25">
      <c r="A22" s="25" t="s">
        <v>89</v>
      </c>
      <c r="B22" s="25" t="s">
        <v>129</v>
      </c>
      <c r="C22" s="25" t="s">
        <v>110</v>
      </c>
      <c r="D22" s="26"/>
      <c r="E22" s="27"/>
      <c r="F22" s="27"/>
      <c r="G22" s="28"/>
      <c r="H22" s="29"/>
      <c r="I22" s="97"/>
      <c r="J22" s="94"/>
    </row>
    <row r="23" spans="1:10" x14ac:dyDescent="0.25">
      <c r="A23" s="25" t="s">
        <v>90</v>
      </c>
      <c r="B23" s="25" t="s">
        <v>14</v>
      </c>
      <c r="C23" s="25" t="s">
        <v>105</v>
      </c>
      <c r="D23" s="26"/>
      <c r="E23" s="27"/>
      <c r="F23" s="27"/>
      <c r="G23" s="28"/>
      <c r="H23" s="29"/>
      <c r="I23" s="97"/>
      <c r="J23" s="94"/>
    </row>
    <row r="24" spans="1:10" x14ac:dyDescent="0.25">
      <c r="A24" s="25" t="s">
        <v>91</v>
      </c>
      <c r="B24" s="25" t="s">
        <v>130</v>
      </c>
      <c r="C24" s="25" t="s">
        <v>113</v>
      </c>
      <c r="D24" s="26"/>
      <c r="E24" s="27"/>
      <c r="F24" s="27"/>
      <c r="G24" s="28"/>
      <c r="H24" s="29"/>
      <c r="I24" s="97"/>
      <c r="J24" s="94"/>
    </row>
    <row r="25" spans="1:10" x14ac:dyDescent="0.25">
      <c r="A25" s="25" t="s">
        <v>15</v>
      </c>
      <c r="B25" s="25" t="s">
        <v>16</v>
      </c>
      <c r="C25" s="25" t="s">
        <v>114</v>
      </c>
      <c r="D25" s="26"/>
      <c r="E25" s="27"/>
      <c r="F25" s="27"/>
      <c r="G25" s="28"/>
      <c r="H25" s="29"/>
      <c r="I25" s="97"/>
      <c r="J25" s="94"/>
    </row>
    <row r="26" spans="1:10" x14ac:dyDescent="0.25">
      <c r="A26" s="25" t="s">
        <v>92</v>
      </c>
      <c r="B26" s="25" t="s">
        <v>131</v>
      </c>
      <c r="C26" s="25" t="s">
        <v>115</v>
      </c>
      <c r="D26" s="26"/>
      <c r="E26" s="27"/>
      <c r="F26" s="27"/>
      <c r="G26" s="28"/>
      <c r="H26" s="29"/>
      <c r="I26" s="97"/>
      <c r="J26" s="94"/>
    </row>
    <row r="27" spans="1:10" x14ac:dyDescent="0.25">
      <c r="A27" s="25" t="s">
        <v>93</v>
      </c>
      <c r="B27" s="25" t="s">
        <v>132</v>
      </c>
      <c r="C27" s="25" t="s">
        <v>116</v>
      </c>
      <c r="D27" s="26"/>
      <c r="E27" s="27"/>
      <c r="F27" s="27"/>
      <c r="G27" s="28"/>
      <c r="H27" s="29"/>
      <c r="I27" s="97"/>
      <c r="J27" s="94"/>
    </row>
    <row r="28" spans="1:10" x14ac:dyDescent="0.25">
      <c r="A28" s="25" t="s">
        <v>94</v>
      </c>
      <c r="B28" s="25" t="s">
        <v>133</v>
      </c>
      <c r="C28" s="25" t="s">
        <v>117</v>
      </c>
      <c r="D28" s="26"/>
      <c r="E28" s="27"/>
      <c r="F28" s="27"/>
      <c r="G28" s="28"/>
      <c r="H28" s="29"/>
      <c r="I28" s="97"/>
      <c r="J28" s="94"/>
    </row>
    <row r="29" spans="1:10" x14ac:dyDescent="0.25">
      <c r="A29" s="25" t="s">
        <v>95</v>
      </c>
      <c r="B29" s="25" t="s">
        <v>134</v>
      </c>
      <c r="C29" s="25" t="s">
        <v>116</v>
      </c>
      <c r="D29" s="26"/>
      <c r="E29" s="27"/>
      <c r="F29" s="27"/>
      <c r="G29" s="28"/>
      <c r="H29" s="29"/>
      <c r="I29" s="97"/>
      <c r="J29" s="94"/>
    </row>
    <row r="30" spans="1:10" x14ac:dyDescent="0.25">
      <c r="A30" s="25" t="s">
        <v>96</v>
      </c>
      <c r="B30" s="25" t="s">
        <v>135</v>
      </c>
      <c r="C30" s="25" t="s">
        <v>107</v>
      </c>
      <c r="D30" s="26"/>
      <c r="E30" s="27"/>
      <c r="F30" s="27"/>
      <c r="G30" s="28"/>
      <c r="H30" s="29"/>
      <c r="I30" s="97"/>
      <c r="J30" s="94"/>
    </row>
    <row r="31" spans="1:10" x14ac:dyDescent="0.25">
      <c r="A31" s="25" t="s">
        <v>97</v>
      </c>
      <c r="B31" s="25" t="s">
        <v>136</v>
      </c>
      <c r="C31" s="25" t="s">
        <v>118</v>
      </c>
      <c r="D31" s="26"/>
      <c r="E31" s="27"/>
      <c r="F31" s="27"/>
      <c r="G31" s="28"/>
      <c r="H31" s="29"/>
      <c r="I31" s="97"/>
      <c r="J31" s="94"/>
    </row>
    <row r="32" spans="1:10" x14ac:dyDescent="0.25">
      <c r="A32" s="25" t="s">
        <v>98</v>
      </c>
      <c r="B32" s="25" t="s">
        <v>137</v>
      </c>
      <c r="C32" s="25" t="s">
        <v>108</v>
      </c>
      <c r="D32" s="26"/>
      <c r="E32" s="27"/>
      <c r="F32" s="27"/>
      <c r="G32" s="28"/>
      <c r="H32" s="29"/>
      <c r="I32" s="97"/>
      <c r="J32" s="94"/>
    </row>
    <row r="33" spans="1:10" x14ac:dyDescent="0.25">
      <c r="A33" s="25" t="s">
        <v>99</v>
      </c>
      <c r="B33" s="25" t="s">
        <v>397</v>
      </c>
      <c r="C33" s="25" t="s">
        <v>119</v>
      </c>
      <c r="D33" s="26"/>
      <c r="E33" s="27"/>
      <c r="F33" s="27"/>
      <c r="G33" s="28"/>
      <c r="H33" s="29"/>
      <c r="I33" s="97"/>
      <c r="J33" s="94"/>
    </row>
    <row r="34" spans="1:10" x14ac:dyDescent="0.25">
      <c r="A34" s="25" t="s">
        <v>100</v>
      </c>
      <c r="B34" s="25" t="s">
        <v>138</v>
      </c>
      <c r="C34" s="25" t="s">
        <v>115</v>
      </c>
      <c r="D34" s="26"/>
      <c r="E34" s="27"/>
      <c r="F34" s="27"/>
      <c r="G34" s="28"/>
      <c r="H34" s="29"/>
      <c r="I34" s="97"/>
      <c r="J34" s="94"/>
    </row>
    <row r="35" spans="1:10" x14ac:dyDescent="0.25">
      <c r="A35" s="25" t="s">
        <v>101</v>
      </c>
      <c r="B35" s="25"/>
      <c r="C35" s="25" t="s">
        <v>115</v>
      </c>
      <c r="D35" s="26"/>
      <c r="E35" s="27"/>
      <c r="F35" s="27"/>
      <c r="G35" s="28"/>
      <c r="H35" s="29"/>
      <c r="I35" s="97"/>
      <c r="J35" s="94"/>
    </row>
    <row r="36" spans="1:10" x14ac:dyDescent="0.25">
      <c r="A36" s="25" t="s">
        <v>102</v>
      </c>
      <c r="B36" s="25" t="s">
        <v>139</v>
      </c>
      <c r="C36" s="25" t="s">
        <v>115</v>
      </c>
      <c r="D36" s="26"/>
      <c r="E36" s="27"/>
      <c r="F36" s="27"/>
      <c r="G36" s="28"/>
      <c r="H36" s="29"/>
      <c r="I36" s="97"/>
      <c r="J36" s="94"/>
    </row>
    <row r="37" spans="1:10" x14ac:dyDescent="0.25">
      <c r="A37" s="25" t="s">
        <v>103</v>
      </c>
      <c r="B37" s="25" t="s">
        <v>17</v>
      </c>
      <c r="C37" s="25" t="s">
        <v>120</v>
      </c>
      <c r="D37" s="26"/>
      <c r="E37" s="27"/>
      <c r="F37" s="27"/>
      <c r="G37" s="28"/>
      <c r="H37" s="29"/>
      <c r="I37" s="97"/>
      <c r="J37" s="94"/>
    </row>
    <row r="38" spans="1:10" ht="15.75" thickBot="1" x14ac:dyDescent="0.3">
      <c r="A38" s="25" t="s">
        <v>18</v>
      </c>
      <c r="B38" s="25" t="s">
        <v>140</v>
      </c>
      <c r="C38" s="25" t="s">
        <v>104</v>
      </c>
      <c r="D38" s="26"/>
      <c r="E38" s="27"/>
      <c r="F38" s="27"/>
      <c r="G38" s="28"/>
      <c r="H38" s="29"/>
      <c r="I38" s="97"/>
      <c r="J38" s="94"/>
    </row>
    <row r="39" spans="1:10" ht="21" customHeight="1" thickBot="1" x14ac:dyDescent="0.3">
      <c r="A39" s="30" t="s">
        <v>31</v>
      </c>
      <c r="B39" s="31"/>
      <c r="C39" s="31"/>
      <c r="D39" s="32"/>
      <c r="E39" s="32"/>
      <c r="F39" s="32"/>
      <c r="G39" s="32"/>
      <c r="H39" s="33"/>
      <c r="I39" s="93">
        <f>SUM(I10:I38)</f>
        <v>0</v>
      </c>
      <c r="J39" s="101"/>
    </row>
    <row r="42" spans="1:10" ht="15.75" thickBot="1" x14ac:dyDescent="0.3"/>
    <row r="43" spans="1:10" ht="45.75" thickBot="1" x14ac:dyDescent="0.3">
      <c r="A43" s="30" t="s">
        <v>34</v>
      </c>
      <c r="B43" s="35" t="s">
        <v>33</v>
      </c>
      <c r="C43" s="36"/>
    </row>
    <row r="44" spans="1:10" x14ac:dyDescent="0.25">
      <c r="A44" s="37"/>
      <c r="B44" s="38"/>
    </row>
    <row r="45" spans="1:10" x14ac:dyDescent="0.25">
      <c r="A45" s="39"/>
      <c r="B45" s="40"/>
    </row>
    <row r="46" spans="1:10" x14ac:dyDescent="0.25">
      <c r="A46" s="39"/>
      <c r="B46" s="40"/>
    </row>
    <row r="47" spans="1:10" x14ac:dyDescent="0.25">
      <c r="A47" s="39"/>
      <c r="B47" s="40"/>
    </row>
    <row r="48" spans="1:10" x14ac:dyDescent="0.25">
      <c r="A48" s="39"/>
      <c r="B48" s="40"/>
    </row>
    <row r="49" spans="1:2" x14ac:dyDescent="0.25">
      <c r="A49" s="39"/>
      <c r="B49" s="40"/>
    </row>
    <row r="50" spans="1:2" x14ac:dyDescent="0.25">
      <c r="A50" s="39"/>
      <c r="B50" s="40"/>
    </row>
    <row r="51" spans="1:2" x14ac:dyDescent="0.25">
      <c r="A51" s="39"/>
      <c r="B51" s="40"/>
    </row>
    <row r="52" spans="1:2" x14ac:dyDescent="0.25">
      <c r="A52" s="39"/>
      <c r="B52" s="40"/>
    </row>
    <row r="53" spans="1:2" x14ac:dyDescent="0.25">
      <c r="A53" s="39"/>
      <c r="B53" s="40"/>
    </row>
    <row r="54" spans="1:2" x14ac:dyDescent="0.25">
      <c r="A54" s="39"/>
      <c r="B54" s="40"/>
    </row>
    <row r="55" spans="1:2" x14ac:dyDescent="0.25">
      <c r="A55" s="39"/>
      <c r="B55" s="40"/>
    </row>
    <row r="56" spans="1:2" x14ac:dyDescent="0.25">
      <c r="A56" s="39"/>
      <c r="B56" s="40"/>
    </row>
    <row r="57" spans="1:2" x14ac:dyDescent="0.25">
      <c r="A57" s="39"/>
      <c r="B57" s="40"/>
    </row>
    <row r="58" spans="1:2" x14ac:dyDescent="0.25">
      <c r="A58" s="39"/>
      <c r="B58" s="40"/>
    </row>
    <row r="59" spans="1:2" x14ac:dyDescent="0.25">
      <c r="A59" s="39"/>
      <c r="B59" s="40"/>
    </row>
    <row r="60" spans="1:2" x14ac:dyDescent="0.25">
      <c r="A60" s="39"/>
      <c r="B60" s="40"/>
    </row>
    <row r="61" spans="1:2" x14ac:dyDescent="0.25">
      <c r="A61" s="39"/>
      <c r="B61" s="40"/>
    </row>
    <row r="62" spans="1:2" x14ac:dyDescent="0.25">
      <c r="A62" s="39"/>
      <c r="B62" s="40"/>
    </row>
    <row r="63" spans="1:2" x14ac:dyDescent="0.25">
      <c r="A63" s="39"/>
      <c r="B63" s="40"/>
    </row>
    <row r="64" spans="1:2" x14ac:dyDescent="0.25">
      <c r="A64" s="39"/>
      <c r="B64" s="40"/>
    </row>
    <row r="65" spans="1:2" x14ac:dyDescent="0.25">
      <c r="A65" s="39"/>
      <c r="B65" s="40"/>
    </row>
    <row r="66" spans="1:2" x14ac:dyDescent="0.25">
      <c r="A66" s="39"/>
      <c r="B66" s="40"/>
    </row>
    <row r="67" spans="1:2" x14ac:dyDescent="0.25">
      <c r="A67" s="39"/>
      <c r="B67" s="40"/>
    </row>
    <row r="68" spans="1:2" x14ac:dyDescent="0.25">
      <c r="A68" s="39"/>
      <c r="B68" s="40"/>
    </row>
    <row r="69" spans="1:2" x14ac:dyDescent="0.25">
      <c r="A69" s="39"/>
      <c r="B69" s="40"/>
    </row>
    <row r="70" spans="1:2" x14ac:dyDescent="0.25">
      <c r="A70" s="39"/>
      <c r="B70" s="40"/>
    </row>
    <row r="71" spans="1:2" x14ac:dyDescent="0.25">
      <c r="A71" s="39"/>
      <c r="B71" s="40"/>
    </row>
    <row r="72" spans="1:2" x14ac:dyDescent="0.25">
      <c r="A72" s="39"/>
      <c r="B72" s="40"/>
    </row>
    <row r="73" spans="1:2" x14ac:dyDescent="0.25">
      <c r="A73" s="39"/>
      <c r="B73" s="40"/>
    </row>
    <row r="74" spans="1:2" x14ac:dyDescent="0.25">
      <c r="A74" s="39"/>
      <c r="B74" s="40"/>
    </row>
    <row r="75" spans="1:2" x14ac:dyDescent="0.25">
      <c r="A75" s="39"/>
      <c r="B75" s="40"/>
    </row>
    <row r="76" spans="1:2" x14ac:dyDescent="0.25">
      <c r="A76" s="39"/>
      <c r="B76" s="40"/>
    </row>
    <row r="77" spans="1:2" x14ac:dyDescent="0.25">
      <c r="A77" s="39"/>
      <c r="B77" s="40"/>
    </row>
    <row r="78" spans="1:2" x14ac:dyDescent="0.25">
      <c r="A78" s="39"/>
      <c r="B78" s="40"/>
    </row>
    <row r="79" spans="1:2" x14ac:dyDescent="0.25">
      <c r="A79" s="39"/>
      <c r="B79" s="40"/>
    </row>
    <row r="80" spans="1:2" x14ac:dyDescent="0.25">
      <c r="A80" s="39"/>
      <c r="B80" s="40"/>
    </row>
    <row r="81" spans="1:2" x14ac:dyDescent="0.25">
      <c r="A81" s="39"/>
      <c r="B81" s="40"/>
    </row>
    <row r="82" spans="1:2" x14ac:dyDescent="0.25">
      <c r="A82" s="39"/>
      <c r="B82" s="40"/>
    </row>
    <row r="83" spans="1:2" x14ac:dyDescent="0.25">
      <c r="A83" s="39"/>
      <c r="B83" s="40"/>
    </row>
    <row r="84" spans="1:2" x14ac:dyDescent="0.25">
      <c r="A84" s="39"/>
      <c r="B84" s="40"/>
    </row>
    <row r="85" spans="1:2" x14ac:dyDescent="0.25">
      <c r="A85" s="39"/>
      <c r="B85" s="40"/>
    </row>
    <row r="86" spans="1:2" x14ac:dyDescent="0.25">
      <c r="A86" s="39"/>
      <c r="B86" s="40"/>
    </row>
    <row r="87" spans="1:2" x14ac:dyDescent="0.25">
      <c r="A87" s="39"/>
      <c r="B87" s="40"/>
    </row>
    <row r="88" spans="1:2" x14ac:dyDescent="0.25">
      <c r="A88" s="39"/>
      <c r="B88" s="40"/>
    </row>
    <row r="89" spans="1:2" x14ac:dyDescent="0.25">
      <c r="A89" s="39"/>
      <c r="B89" s="40"/>
    </row>
    <row r="90" spans="1:2" x14ac:dyDescent="0.25">
      <c r="A90" s="39"/>
      <c r="B90" s="40"/>
    </row>
    <row r="91" spans="1:2" x14ac:dyDescent="0.25">
      <c r="A91" s="39"/>
      <c r="B91" s="40"/>
    </row>
    <row r="92" spans="1:2" x14ac:dyDescent="0.25">
      <c r="A92" s="39"/>
      <c r="B92" s="40"/>
    </row>
    <row r="93" spans="1:2" x14ac:dyDescent="0.25">
      <c r="A93" s="39"/>
      <c r="B93" s="40"/>
    </row>
    <row r="94" spans="1:2" x14ac:dyDescent="0.25">
      <c r="A94" s="39"/>
      <c r="B94" s="40"/>
    </row>
    <row r="95" spans="1:2" x14ac:dyDescent="0.25">
      <c r="A95" s="39"/>
      <c r="B95" s="40"/>
    </row>
    <row r="96" spans="1:2" x14ac:dyDescent="0.25">
      <c r="A96" s="39"/>
      <c r="B96" s="40"/>
    </row>
    <row r="97" spans="1:2" x14ac:dyDescent="0.25">
      <c r="A97" s="39"/>
      <c r="B97" s="40"/>
    </row>
    <row r="98" spans="1:2" x14ac:dyDescent="0.25">
      <c r="A98" s="39"/>
      <c r="B98" s="40"/>
    </row>
    <row r="99" spans="1:2" x14ac:dyDescent="0.25">
      <c r="A99" s="39"/>
      <c r="B99" s="40"/>
    </row>
    <row r="100" spans="1:2" x14ac:dyDescent="0.25">
      <c r="A100" s="39"/>
      <c r="B100" s="40"/>
    </row>
    <row r="101" spans="1:2" x14ac:dyDescent="0.25">
      <c r="A101" s="39"/>
      <c r="B101" s="40"/>
    </row>
    <row r="102" spans="1:2" x14ac:dyDescent="0.25">
      <c r="A102" s="39"/>
      <c r="B102" s="40"/>
    </row>
    <row r="103" spans="1:2" x14ac:dyDescent="0.25">
      <c r="A103" s="39"/>
      <c r="B103" s="40"/>
    </row>
    <row r="104" spans="1:2" x14ac:dyDescent="0.25">
      <c r="A104" s="39"/>
      <c r="B104" s="40"/>
    </row>
    <row r="105" spans="1:2" x14ac:dyDescent="0.25">
      <c r="A105" s="39"/>
      <c r="B105" s="40"/>
    </row>
    <row r="106" spans="1:2" x14ac:dyDescent="0.25">
      <c r="A106" s="39"/>
      <c r="B106" s="40"/>
    </row>
    <row r="107" spans="1:2" x14ac:dyDescent="0.25">
      <c r="A107" s="39"/>
      <c r="B107" s="40"/>
    </row>
    <row r="108" spans="1:2" x14ac:dyDescent="0.25">
      <c r="A108" s="39"/>
      <c r="B108" s="40"/>
    </row>
    <row r="109" spans="1:2" x14ac:dyDescent="0.25">
      <c r="A109" s="39"/>
      <c r="B109" s="40"/>
    </row>
    <row r="110" spans="1:2" x14ac:dyDescent="0.25">
      <c r="A110" s="39"/>
      <c r="B110" s="40"/>
    </row>
    <row r="111" spans="1:2" x14ac:dyDescent="0.25">
      <c r="A111" s="39"/>
      <c r="B111" s="40"/>
    </row>
    <row r="112" spans="1:2" x14ac:dyDescent="0.25">
      <c r="A112" s="39"/>
      <c r="B112" s="40"/>
    </row>
    <row r="113" spans="1:2" x14ac:dyDescent="0.25">
      <c r="A113" s="39"/>
      <c r="B113" s="40"/>
    </row>
    <row r="114" spans="1:2" x14ac:dyDescent="0.25">
      <c r="A114" s="39"/>
      <c r="B114" s="40"/>
    </row>
    <row r="115" spans="1:2" x14ac:dyDescent="0.25">
      <c r="A115" s="39"/>
      <c r="B115" s="40"/>
    </row>
    <row r="116" spans="1:2" x14ac:dyDescent="0.25">
      <c r="A116" s="39"/>
      <c r="B116" s="40"/>
    </row>
    <row r="117" spans="1:2" x14ac:dyDescent="0.25">
      <c r="A117" s="39"/>
      <c r="B117" s="40"/>
    </row>
    <row r="118" spans="1:2" ht="15.75" thickBot="1" x14ac:dyDescent="0.3">
      <c r="A118" s="41"/>
      <c r="B118" s="42"/>
    </row>
  </sheetData>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2"/>
  <sheetViews>
    <sheetView topLeftCell="A2" workbookViewId="0">
      <selection activeCell="C6" sqref="C6"/>
    </sheetView>
  </sheetViews>
  <sheetFormatPr baseColWidth="10" defaultColWidth="11.42578125" defaultRowHeight="15" x14ac:dyDescent="0.25"/>
  <cols>
    <col min="1" max="1" width="49.140625" style="2" customWidth="1"/>
    <col min="2" max="2" width="33.5703125" style="2" customWidth="1"/>
    <col min="3" max="3" width="45.140625" style="2" customWidth="1"/>
    <col min="4" max="4" width="37.7109375" style="2" customWidth="1"/>
    <col min="5" max="8" width="11.42578125" style="2"/>
    <col min="9" max="9" width="14.5703125" style="2" customWidth="1"/>
    <col min="10" max="10" width="49.85546875" style="2" customWidth="1"/>
    <col min="11" max="16384" width="11.42578125" style="2"/>
  </cols>
  <sheetData>
    <row r="1" spans="1:10" ht="65.25" customHeight="1" x14ac:dyDescent="0.25"/>
    <row r="2" spans="1:10" ht="30.75" customHeight="1" thickBot="1" x14ac:dyDescent="0.45">
      <c r="A2" s="7" t="s">
        <v>35</v>
      </c>
    </row>
    <row r="3" spans="1:10" ht="27" customHeight="1" thickBot="1" x14ac:dyDescent="0.4">
      <c r="A3" s="8" t="s">
        <v>30</v>
      </c>
      <c r="B3" s="9"/>
    </row>
    <row r="4" spans="1:10" x14ac:dyDescent="0.25">
      <c r="A4" s="4" t="s">
        <v>405</v>
      </c>
    </row>
    <row r="5" spans="1:10" x14ac:dyDescent="0.25">
      <c r="A5" s="2" t="s">
        <v>39</v>
      </c>
    </row>
    <row r="6" spans="1:10" x14ac:dyDescent="0.25">
      <c r="A6" s="133" t="s">
        <v>406</v>
      </c>
    </row>
    <row r="7" spans="1:10" ht="15.75" thickBot="1" x14ac:dyDescent="0.3"/>
    <row r="8" spans="1:10" ht="18.75" x14ac:dyDescent="0.3">
      <c r="A8" s="103" t="s">
        <v>19</v>
      </c>
      <c r="B8" s="12"/>
      <c r="C8" s="12"/>
      <c r="D8" s="13"/>
      <c r="E8" s="13"/>
      <c r="F8" s="13"/>
      <c r="G8" s="13"/>
      <c r="H8" s="14"/>
      <c r="I8" s="14"/>
      <c r="J8" s="118"/>
    </row>
    <row r="9" spans="1:10" x14ac:dyDescent="0.25">
      <c r="A9" s="104" t="s">
        <v>1</v>
      </c>
      <c r="B9" s="43" t="s">
        <v>2</v>
      </c>
      <c r="C9" s="43" t="s">
        <v>3</v>
      </c>
      <c r="D9" s="44" t="s">
        <v>42</v>
      </c>
      <c r="E9" s="44" t="s">
        <v>4</v>
      </c>
      <c r="F9" s="44" t="s">
        <v>401</v>
      </c>
      <c r="G9" s="44" t="s">
        <v>5</v>
      </c>
      <c r="H9" s="45" t="s">
        <v>6</v>
      </c>
      <c r="I9" s="45" t="s">
        <v>7</v>
      </c>
      <c r="J9" s="119" t="s">
        <v>402</v>
      </c>
    </row>
    <row r="10" spans="1:10" x14ac:dyDescent="0.25">
      <c r="A10" s="105" t="s">
        <v>169</v>
      </c>
      <c r="B10" s="90" t="s">
        <v>324</v>
      </c>
      <c r="C10" s="90" t="s">
        <v>159</v>
      </c>
      <c r="D10" s="89"/>
      <c r="E10" s="87"/>
      <c r="F10" s="87"/>
      <c r="G10" s="87"/>
      <c r="H10" s="88"/>
      <c r="I10" s="88"/>
      <c r="J10" s="40"/>
    </row>
    <row r="11" spans="1:10" x14ac:dyDescent="0.25">
      <c r="A11" s="105" t="s">
        <v>170</v>
      </c>
      <c r="B11" s="90" t="s">
        <v>325</v>
      </c>
      <c r="C11" s="90" t="s">
        <v>254</v>
      </c>
      <c r="D11" s="89"/>
      <c r="E11" s="87"/>
      <c r="F11" s="87"/>
      <c r="G11" s="87"/>
      <c r="H11" s="88"/>
      <c r="I11" s="88"/>
      <c r="J11" s="40"/>
    </row>
    <row r="12" spans="1:10" x14ac:dyDescent="0.25">
      <c r="A12" s="105" t="s">
        <v>171</v>
      </c>
      <c r="B12" s="90" t="s">
        <v>20</v>
      </c>
      <c r="C12" s="90" t="s">
        <v>255</v>
      </c>
      <c r="D12" s="89"/>
      <c r="E12" s="87"/>
      <c r="F12" s="87"/>
      <c r="G12" s="87"/>
      <c r="H12" s="88"/>
      <c r="I12" s="88"/>
      <c r="J12" s="40"/>
    </row>
    <row r="13" spans="1:10" x14ac:dyDescent="0.25">
      <c r="A13" s="105" t="s">
        <v>172</v>
      </c>
      <c r="B13" s="90" t="s">
        <v>326</v>
      </c>
      <c r="C13" s="90" t="s">
        <v>107</v>
      </c>
      <c r="D13" s="89"/>
      <c r="E13" s="87"/>
      <c r="F13" s="87"/>
      <c r="G13" s="87"/>
      <c r="H13" s="88"/>
      <c r="I13" s="88"/>
      <c r="J13" s="40"/>
    </row>
    <row r="14" spans="1:10" x14ac:dyDescent="0.25">
      <c r="A14" s="105" t="s">
        <v>173</v>
      </c>
      <c r="B14" s="90" t="s">
        <v>327</v>
      </c>
      <c r="C14" s="90" t="s">
        <v>256</v>
      </c>
      <c r="D14" s="89"/>
      <c r="E14" s="87"/>
      <c r="F14" s="87"/>
      <c r="G14" s="87"/>
      <c r="H14" s="88"/>
      <c r="I14" s="88"/>
      <c r="J14" s="40"/>
    </row>
    <row r="15" spans="1:10" x14ac:dyDescent="0.25">
      <c r="A15" s="105" t="s">
        <v>174</v>
      </c>
      <c r="B15" s="90" t="s">
        <v>328</v>
      </c>
      <c r="C15" s="90" t="s">
        <v>257</v>
      </c>
      <c r="D15" s="89"/>
      <c r="E15" s="87"/>
      <c r="F15" s="87"/>
      <c r="G15" s="87"/>
      <c r="H15" s="88"/>
      <c r="I15" s="88"/>
      <c r="J15" s="40"/>
    </row>
    <row r="16" spans="1:10" x14ac:dyDescent="0.25">
      <c r="A16" s="105" t="s">
        <v>175</v>
      </c>
      <c r="B16" s="90" t="s">
        <v>329</v>
      </c>
      <c r="C16" s="90" t="s">
        <v>258</v>
      </c>
      <c r="D16" s="89"/>
      <c r="E16" s="87"/>
      <c r="F16" s="87"/>
      <c r="G16" s="87"/>
      <c r="H16" s="88"/>
      <c r="I16" s="88"/>
      <c r="J16" s="40"/>
    </row>
    <row r="17" spans="1:10" x14ac:dyDescent="0.25">
      <c r="A17" s="105" t="s">
        <v>176</v>
      </c>
      <c r="B17" s="90" t="s">
        <v>330</v>
      </c>
      <c r="C17" s="90" t="s">
        <v>259</v>
      </c>
      <c r="D17" s="89"/>
      <c r="E17" s="87"/>
      <c r="F17" s="87"/>
      <c r="G17" s="87"/>
      <c r="H17" s="88"/>
      <c r="I17" s="88"/>
      <c r="J17" s="40"/>
    </row>
    <row r="18" spans="1:10" x14ac:dyDescent="0.25">
      <c r="A18" s="105" t="s">
        <v>177</v>
      </c>
      <c r="B18" s="90" t="s">
        <v>331</v>
      </c>
      <c r="C18" s="90" t="s">
        <v>260</v>
      </c>
      <c r="D18" s="89"/>
      <c r="E18" s="87"/>
      <c r="F18" s="87"/>
      <c r="G18" s="87"/>
      <c r="H18" s="88"/>
      <c r="I18" s="88"/>
      <c r="J18" s="40"/>
    </row>
    <row r="19" spans="1:10" x14ac:dyDescent="0.25">
      <c r="A19" s="105" t="s">
        <v>178</v>
      </c>
      <c r="B19" s="90" t="s">
        <v>332</v>
      </c>
      <c r="C19" s="90" t="s">
        <v>261</v>
      </c>
      <c r="D19" s="89"/>
      <c r="E19" s="87"/>
      <c r="F19" s="87"/>
      <c r="G19" s="87"/>
      <c r="H19" s="88"/>
      <c r="I19" s="88"/>
      <c r="J19" s="40"/>
    </row>
    <row r="20" spans="1:10" x14ac:dyDescent="0.25">
      <c r="A20" s="105" t="s">
        <v>179</v>
      </c>
      <c r="B20" s="90" t="s">
        <v>333</v>
      </c>
      <c r="C20" s="90" t="s">
        <v>262</v>
      </c>
      <c r="D20" s="89"/>
      <c r="E20" s="87"/>
      <c r="F20" s="87"/>
      <c r="G20" s="87"/>
      <c r="H20" s="88"/>
      <c r="I20" s="88"/>
      <c r="J20" s="40"/>
    </row>
    <row r="21" spans="1:10" x14ac:dyDescent="0.25">
      <c r="A21" s="105" t="s">
        <v>180</v>
      </c>
      <c r="B21" s="90" t="s">
        <v>334</v>
      </c>
      <c r="C21" s="90" t="s">
        <v>263</v>
      </c>
      <c r="D21" s="89"/>
      <c r="E21" s="87"/>
      <c r="F21" s="87"/>
      <c r="G21" s="87"/>
      <c r="H21" s="88"/>
      <c r="I21" s="88"/>
      <c r="J21" s="40"/>
    </row>
    <row r="22" spans="1:10" x14ac:dyDescent="0.25">
      <c r="A22" s="105" t="s">
        <v>181</v>
      </c>
      <c r="B22" s="90" t="s">
        <v>47</v>
      </c>
      <c r="C22" s="90" t="s">
        <v>264</v>
      </c>
      <c r="D22" s="89"/>
      <c r="E22" s="87"/>
      <c r="F22" s="87"/>
      <c r="G22" s="87"/>
      <c r="H22" s="88"/>
      <c r="I22" s="88"/>
      <c r="J22" s="40"/>
    </row>
    <row r="23" spans="1:10" x14ac:dyDescent="0.25">
      <c r="A23" s="105" t="s">
        <v>182</v>
      </c>
      <c r="B23" s="90" t="s">
        <v>335</v>
      </c>
      <c r="C23" s="90" t="s">
        <v>265</v>
      </c>
      <c r="D23" s="89"/>
      <c r="E23" s="87"/>
      <c r="F23" s="87"/>
      <c r="G23" s="87"/>
      <c r="H23" s="88"/>
      <c r="I23" s="88"/>
      <c r="J23" s="40"/>
    </row>
    <row r="24" spans="1:10" x14ac:dyDescent="0.25">
      <c r="A24" s="105" t="s">
        <v>183</v>
      </c>
      <c r="B24" s="90" t="s">
        <v>336</v>
      </c>
      <c r="C24" s="90" t="s">
        <v>266</v>
      </c>
      <c r="D24" s="89"/>
      <c r="E24" s="87"/>
      <c r="F24" s="87"/>
      <c r="G24" s="87"/>
      <c r="H24" s="88"/>
      <c r="I24" s="88"/>
      <c r="J24" s="40"/>
    </row>
    <row r="25" spans="1:10" x14ac:dyDescent="0.25">
      <c r="A25" s="105" t="s">
        <v>184</v>
      </c>
      <c r="B25" s="90" t="s">
        <v>337</v>
      </c>
      <c r="C25" s="90" t="s">
        <v>107</v>
      </c>
      <c r="D25" s="89"/>
      <c r="E25" s="87"/>
      <c r="F25" s="87"/>
      <c r="G25" s="87"/>
      <c r="H25" s="88"/>
      <c r="I25" s="88"/>
      <c r="J25" s="40"/>
    </row>
    <row r="26" spans="1:10" x14ac:dyDescent="0.25">
      <c r="A26" s="105" t="s">
        <v>185</v>
      </c>
      <c r="B26" s="90" t="s">
        <v>338</v>
      </c>
      <c r="C26" s="90" t="s">
        <v>267</v>
      </c>
      <c r="D26" s="89"/>
      <c r="E26" s="87"/>
      <c r="F26" s="87"/>
      <c r="G26" s="87"/>
      <c r="H26" s="88"/>
      <c r="I26" s="88"/>
      <c r="J26" s="40"/>
    </row>
    <row r="27" spans="1:10" x14ac:dyDescent="0.25">
      <c r="A27" s="105" t="s">
        <v>186</v>
      </c>
      <c r="B27" s="90" t="s">
        <v>339</v>
      </c>
      <c r="C27" s="90" t="s">
        <v>268</v>
      </c>
      <c r="D27" s="89"/>
      <c r="E27" s="87"/>
      <c r="F27" s="87"/>
      <c r="G27" s="87"/>
      <c r="H27" s="88"/>
      <c r="I27" s="88"/>
      <c r="J27" s="40"/>
    </row>
    <row r="28" spans="1:10" x14ac:dyDescent="0.25">
      <c r="A28" s="105" t="s">
        <v>187</v>
      </c>
      <c r="B28" s="90" t="s">
        <v>340</v>
      </c>
      <c r="C28" s="90" t="s">
        <v>269</v>
      </c>
      <c r="D28" s="89"/>
      <c r="E28" s="87"/>
      <c r="F28" s="87"/>
      <c r="G28" s="87"/>
      <c r="H28" s="88"/>
      <c r="I28" s="88"/>
      <c r="J28" s="40"/>
    </row>
    <row r="29" spans="1:10" x14ac:dyDescent="0.25">
      <c r="A29" s="105" t="s">
        <v>188</v>
      </c>
      <c r="B29" s="90" t="s">
        <v>341</v>
      </c>
      <c r="C29" s="90" t="s">
        <v>270</v>
      </c>
      <c r="D29" s="89"/>
      <c r="E29" s="87"/>
      <c r="F29" s="87"/>
      <c r="G29" s="87"/>
      <c r="H29" s="88"/>
      <c r="I29" s="88"/>
      <c r="J29" s="40"/>
    </row>
    <row r="30" spans="1:10" x14ac:dyDescent="0.25">
      <c r="A30" s="105" t="s">
        <v>189</v>
      </c>
      <c r="B30" s="90"/>
      <c r="C30" s="90" t="s">
        <v>271</v>
      </c>
      <c r="D30" s="89"/>
      <c r="E30" s="87"/>
      <c r="F30" s="87"/>
      <c r="G30" s="87"/>
      <c r="H30" s="88"/>
      <c r="I30" s="88"/>
      <c r="J30" s="40"/>
    </row>
    <row r="31" spans="1:10" x14ac:dyDescent="0.25">
      <c r="A31" s="105" t="s">
        <v>190</v>
      </c>
      <c r="B31" s="90" t="s">
        <v>342</v>
      </c>
      <c r="C31" s="90" t="s">
        <v>272</v>
      </c>
      <c r="D31" s="89"/>
      <c r="E31" s="87"/>
      <c r="F31" s="87"/>
      <c r="G31" s="87"/>
      <c r="H31" s="88"/>
      <c r="I31" s="88"/>
      <c r="J31" s="40"/>
    </row>
    <row r="32" spans="1:10" x14ac:dyDescent="0.25">
      <c r="A32" s="105" t="s">
        <v>191</v>
      </c>
      <c r="B32" s="90" t="s">
        <v>343</v>
      </c>
      <c r="C32" s="90" t="s">
        <v>273</v>
      </c>
      <c r="D32" s="89"/>
      <c r="E32" s="87"/>
      <c r="F32" s="87"/>
      <c r="G32" s="87"/>
      <c r="H32" s="88"/>
      <c r="I32" s="88"/>
      <c r="J32" s="40"/>
    </row>
    <row r="33" spans="1:10" x14ac:dyDescent="0.25">
      <c r="A33" s="105" t="s">
        <v>192</v>
      </c>
      <c r="B33" s="90" t="s">
        <v>395</v>
      </c>
      <c r="C33" s="90" t="s">
        <v>274</v>
      </c>
      <c r="D33" s="89"/>
      <c r="E33" s="87"/>
      <c r="F33" s="87"/>
      <c r="G33" s="87"/>
      <c r="H33" s="88"/>
      <c r="I33" s="88"/>
      <c r="J33" s="40"/>
    </row>
    <row r="34" spans="1:10" x14ac:dyDescent="0.25">
      <c r="A34" s="105" t="s">
        <v>193</v>
      </c>
      <c r="B34" s="90" t="s">
        <v>344</v>
      </c>
      <c r="C34" s="90" t="s">
        <v>275</v>
      </c>
      <c r="D34" s="89"/>
      <c r="E34" s="87"/>
      <c r="F34" s="87"/>
      <c r="G34" s="87"/>
      <c r="H34" s="88"/>
      <c r="I34" s="88"/>
      <c r="J34" s="40"/>
    </row>
    <row r="35" spans="1:10" x14ac:dyDescent="0.25">
      <c r="A35" s="105" t="s">
        <v>194</v>
      </c>
      <c r="B35" s="90" t="s">
        <v>22</v>
      </c>
      <c r="C35" s="90" t="s">
        <v>276</v>
      </c>
      <c r="D35" s="89"/>
      <c r="E35" s="87"/>
      <c r="F35" s="87"/>
      <c r="G35" s="87"/>
      <c r="H35" s="88"/>
      <c r="I35" s="88"/>
      <c r="J35" s="40"/>
    </row>
    <row r="36" spans="1:10" x14ac:dyDescent="0.25">
      <c r="A36" s="105" t="s">
        <v>195</v>
      </c>
      <c r="B36" s="90" t="s">
        <v>23</v>
      </c>
      <c r="C36" s="90" t="s">
        <v>277</v>
      </c>
      <c r="D36" s="89"/>
      <c r="E36" s="87"/>
      <c r="F36" s="87"/>
      <c r="G36" s="87"/>
      <c r="H36" s="88"/>
      <c r="I36" s="88"/>
      <c r="J36" s="40"/>
    </row>
    <row r="37" spans="1:10" x14ac:dyDescent="0.25">
      <c r="A37" s="105" t="s">
        <v>196</v>
      </c>
      <c r="B37" s="90" t="s">
        <v>394</v>
      </c>
      <c r="C37" s="90" t="s">
        <v>278</v>
      </c>
      <c r="D37" s="89"/>
      <c r="E37" s="87"/>
      <c r="F37" s="87"/>
      <c r="G37" s="87"/>
      <c r="H37" s="88"/>
      <c r="I37" s="88"/>
      <c r="J37" s="40"/>
    </row>
    <row r="38" spans="1:10" x14ac:dyDescent="0.25">
      <c r="A38" s="105" t="s">
        <v>197</v>
      </c>
      <c r="B38" s="90" t="s">
        <v>393</v>
      </c>
      <c r="C38" s="90" t="s">
        <v>259</v>
      </c>
      <c r="D38" s="89"/>
      <c r="E38" s="87"/>
      <c r="F38" s="87"/>
      <c r="G38" s="87"/>
      <c r="H38" s="88"/>
      <c r="I38" s="88"/>
      <c r="J38" s="40"/>
    </row>
    <row r="39" spans="1:10" x14ac:dyDescent="0.25">
      <c r="A39" s="105" t="s">
        <v>198</v>
      </c>
      <c r="B39" s="90" t="s">
        <v>345</v>
      </c>
      <c r="C39" s="90" t="s">
        <v>279</v>
      </c>
      <c r="D39" s="89"/>
      <c r="E39" s="87"/>
      <c r="F39" s="87"/>
      <c r="G39" s="87"/>
      <c r="H39" s="88"/>
      <c r="I39" s="88"/>
      <c r="J39" s="40"/>
    </row>
    <row r="40" spans="1:10" x14ac:dyDescent="0.25">
      <c r="A40" s="105" t="s">
        <v>199</v>
      </c>
      <c r="B40" s="90" t="s">
        <v>346</v>
      </c>
      <c r="C40" s="90" t="s">
        <v>263</v>
      </c>
      <c r="D40" s="89"/>
      <c r="E40" s="87"/>
      <c r="F40" s="87"/>
      <c r="G40" s="87"/>
      <c r="H40" s="88"/>
      <c r="I40" s="88"/>
      <c r="J40" s="40"/>
    </row>
    <row r="41" spans="1:10" x14ac:dyDescent="0.25">
      <c r="A41" s="105" t="s">
        <v>200</v>
      </c>
      <c r="B41" s="90" t="s">
        <v>347</v>
      </c>
      <c r="C41" s="90" t="s">
        <v>115</v>
      </c>
      <c r="D41" s="89"/>
      <c r="E41" s="87"/>
      <c r="F41" s="87"/>
      <c r="G41" s="87"/>
      <c r="H41" s="88"/>
      <c r="I41" s="88"/>
      <c r="J41" s="40"/>
    </row>
    <row r="42" spans="1:10" x14ac:dyDescent="0.25">
      <c r="A42" s="105" t="s">
        <v>201</v>
      </c>
      <c r="B42" s="90" t="s">
        <v>348</v>
      </c>
      <c r="C42" s="90" t="s">
        <v>116</v>
      </c>
      <c r="D42" s="89"/>
      <c r="E42" s="87"/>
      <c r="F42" s="87"/>
      <c r="G42" s="87"/>
      <c r="H42" s="88"/>
      <c r="I42" s="88"/>
      <c r="J42" s="40"/>
    </row>
    <row r="43" spans="1:10" x14ac:dyDescent="0.25">
      <c r="A43" s="105" t="s">
        <v>202</v>
      </c>
      <c r="B43" s="90" t="s">
        <v>24</v>
      </c>
      <c r="C43" s="90" t="s">
        <v>280</v>
      </c>
      <c r="D43" s="89"/>
      <c r="E43" s="87"/>
      <c r="F43" s="87"/>
      <c r="G43" s="87"/>
      <c r="H43" s="88"/>
      <c r="I43" s="88"/>
      <c r="J43" s="40"/>
    </row>
    <row r="44" spans="1:10" x14ac:dyDescent="0.25">
      <c r="A44" s="105" t="s">
        <v>203</v>
      </c>
      <c r="B44" s="90" t="s">
        <v>349</v>
      </c>
      <c r="C44" s="90" t="s">
        <v>281</v>
      </c>
      <c r="D44" s="89"/>
      <c r="E44" s="87"/>
      <c r="F44" s="87"/>
      <c r="G44" s="87"/>
      <c r="H44" s="88"/>
      <c r="I44" s="88"/>
      <c r="J44" s="40"/>
    </row>
    <row r="45" spans="1:10" x14ac:dyDescent="0.25">
      <c r="A45" s="105" t="s">
        <v>204</v>
      </c>
      <c r="B45" s="90" t="s">
        <v>350</v>
      </c>
      <c r="C45" s="90" t="s">
        <v>282</v>
      </c>
      <c r="D45" s="89"/>
      <c r="E45" s="87"/>
      <c r="F45" s="87"/>
      <c r="G45" s="87"/>
      <c r="H45" s="88"/>
      <c r="I45" s="88"/>
      <c r="J45" s="40"/>
    </row>
    <row r="46" spans="1:10" x14ac:dyDescent="0.25">
      <c r="A46" s="105" t="s">
        <v>205</v>
      </c>
      <c r="B46" s="90" t="s">
        <v>351</v>
      </c>
      <c r="C46" s="90" t="s">
        <v>283</v>
      </c>
      <c r="D46" s="89"/>
      <c r="E46" s="87"/>
      <c r="F46" s="87"/>
      <c r="G46" s="87"/>
      <c r="H46" s="88"/>
      <c r="I46" s="88"/>
      <c r="J46" s="40"/>
    </row>
    <row r="47" spans="1:10" x14ac:dyDescent="0.25">
      <c r="A47" s="105" t="s">
        <v>206</v>
      </c>
      <c r="B47" s="90" t="s">
        <v>352</v>
      </c>
      <c r="C47" s="90" t="s">
        <v>284</v>
      </c>
      <c r="D47" s="89"/>
      <c r="E47" s="87"/>
      <c r="F47" s="87"/>
      <c r="G47" s="87"/>
      <c r="H47" s="88"/>
      <c r="I47" s="88"/>
      <c r="J47" s="40"/>
    </row>
    <row r="48" spans="1:10" x14ac:dyDescent="0.25">
      <c r="A48" s="105" t="s">
        <v>207</v>
      </c>
      <c r="B48" s="90" t="s">
        <v>25</v>
      </c>
      <c r="C48" s="90" t="s">
        <v>285</v>
      </c>
      <c r="D48" s="89"/>
      <c r="E48" s="87"/>
      <c r="F48" s="87"/>
      <c r="G48" s="87"/>
      <c r="H48" s="88"/>
      <c r="I48" s="88"/>
      <c r="J48" s="40"/>
    </row>
    <row r="49" spans="1:10" x14ac:dyDescent="0.25">
      <c r="A49" s="105" t="s">
        <v>208</v>
      </c>
      <c r="B49" s="90" t="s">
        <v>26</v>
      </c>
      <c r="C49" s="90" t="s">
        <v>286</v>
      </c>
      <c r="D49" s="89"/>
      <c r="E49" s="87"/>
      <c r="F49" s="87"/>
      <c r="G49" s="87"/>
      <c r="H49" s="88"/>
      <c r="I49" s="88"/>
      <c r="J49" s="40"/>
    </row>
    <row r="50" spans="1:10" x14ac:dyDescent="0.25">
      <c r="A50" s="105" t="s">
        <v>209</v>
      </c>
      <c r="B50" s="90" t="s">
        <v>353</v>
      </c>
      <c r="C50" s="90" t="s">
        <v>287</v>
      </c>
      <c r="D50" s="89"/>
      <c r="E50" s="87"/>
      <c r="F50" s="87"/>
      <c r="G50" s="87"/>
      <c r="H50" s="88"/>
      <c r="I50" s="88"/>
      <c r="J50" s="40"/>
    </row>
    <row r="51" spans="1:10" x14ac:dyDescent="0.25">
      <c r="A51" s="105" t="s">
        <v>210</v>
      </c>
      <c r="B51" s="90" t="s">
        <v>354</v>
      </c>
      <c r="C51" s="90" t="s">
        <v>288</v>
      </c>
      <c r="D51" s="89"/>
      <c r="E51" s="87"/>
      <c r="F51" s="87"/>
      <c r="G51" s="87"/>
      <c r="H51" s="88"/>
      <c r="I51" s="88"/>
      <c r="J51" s="40"/>
    </row>
    <row r="52" spans="1:10" x14ac:dyDescent="0.25">
      <c r="A52" s="105" t="s">
        <v>211</v>
      </c>
      <c r="B52" s="90" t="s">
        <v>355</v>
      </c>
      <c r="C52" s="90" t="s">
        <v>289</v>
      </c>
      <c r="D52" s="89"/>
      <c r="E52" s="87"/>
      <c r="F52" s="87"/>
      <c r="G52" s="87"/>
      <c r="H52" s="88"/>
      <c r="I52" s="88"/>
      <c r="J52" s="40"/>
    </row>
    <row r="53" spans="1:10" x14ac:dyDescent="0.25">
      <c r="A53" s="105" t="s">
        <v>212</v>
      </c>
      <c r="B53" s="90" t="s">
        <v>356</v>
      </c>
      <c r="C53" s="90" t="s">
        <v>290</v>
      </c>
      <c r="D53" s="89"/>
      <c r="E53" s="87"/>
      <c r="F53" s="87"/>
      <c r="G53" s="87"/>
      <c r="H53" s="88"/>
      <c r="I53" s="88"/>
      <c r="J53" s="40"/>
    </row>
    <row r="54" spans="1:10" x14ac:dyDescent="0.25">
      <c r="A54" s="105" t="s">
        <v>213</v>
      </c>
      <c r="B54" s="90" t="s">
        <v>357</v>
      </c>
      <c r="C54" s="90" t="s">
        <v>291</v>
      </c>
      <c r="D54" s="89"/>
      <c r="E54" s="87"/>
      <c r="F54" s="87"/>
      <c r="G54" s="87"/>
      <c r="H54" s="88"/>
      <c r="I54" s="88"/>
      <c r="J54" s="40"/>
    </row>
    <row r="55" spans="1:10" x14ac:dyDescent="0.25">
      <c r="A55" s="105" t="s">
        <v>214</v>
      </c>
      <c r="B55" s="90" t="s">
        <v>27</v>
      </c>
      <c r="C55" s="90" t="s">
        <v>292</v>
      </c>
      <c r="D55" s="89"/>
      <c r="E55" s="87"/>
      <c r="F55" s="87"/>
      <c r="G55" s="87"/>
      <c r="H55" s="88"/>
      <c r="I55" s="88"/>
      <c r="J55" s="40"/>
    </row>
    <row r="56" spans="1:10" x14ac:dyDescent="0.25">
      <c r="A56" s="105" t="s">
        <v>215</v>
      </c>
      <c r="B56" s="90" t="s">
        <v>358</v>
      </c>
      <c r="C56" s="90" t="s">
        <v>293</v>
      </c>
      <c r="D56" s="89"/>
      <c r="E56" s="87"/>
      <c r="F56" s="87"/>
      <c r="G56" s="87"/>
      <c r="H56" s="88"/>
      <c r="I56" s="88"/>
      <c r="J56" s="40"/>
    </row>
    <row r="57" spans="1:10" x14ac:dyDescent="0.25">
      <c r="A57" s="105" t="s">
        <v>216</v>
      </c>
      <c r="B57" s="90" t="s">
        <v>359</v>
      </c>
      <c r="C57" s="90" t="s">
        <v>294</v>
      </c>
      <c r="D57" s="89"/>
      <c r="E57" s="87"/>
      <c r="F57" s="87"/>
      <c r="G57" s="87"/>
      <c r="H57" s="88"/>
      <c r="I57" s="88"/>
      <c r="J57" s="40"/>
    </row>
    <row r="58" spans="1:10" x14ac:dyDescent="0.25">
      <c r="A58" s="105" t="s">
        <v>217</v>
      </c>
      <c r="B58" s="90"/>
      <c r="C58" s="90" t="s">
        <v>291</v>
      </c>
      <c r="D58" s="89"/>
      <c r="E58" s="87"/>
      <c r="F58" s="87"/>
      <c r="G58" s="87"/>
      <c r="H58" s="88"/>
      <c r="I58" s="88"/>
      <c r="J58" s="40"/>
    </row>
    <row r="59" spans="1:10" x14ac:dyDescent="0.25">
      <c r="A59" s="105" t="s">
        <v>218</v>
      </c>
      <c r="B59" s="90" t="s">
        <v>360</v>
      </c>
      <c r="C59" s="90" t="s">
        <v>160</v>
      </c>
      <c r="D59" s="89"/>
      <c r="E59" s="87"/>
      <c r="F59" s="87"/>
      <c r="G59" s="87"/>
      <c r="H59" s="88"/>
      <c r="I59" s="88"/>
      <c r="J59" s="40"/>
    </row>
    <row r="60" spans="1:10" x14ac:dyDescent="0.25">
      <c r="A60" s="105" t="s">
        <v>219</v>
      </c>
      <c r="B60" s="90" t="s">
        <v>361</v>
      </c>
      <c r="C60" s="90" t="s">
        <v>295</v>
      </c>
      <c r="D60" s="89"/>
      <c r="E60" s="87"/>
      <c r="F60" s="87"/>
      <c r="G60" s="87"/>
      <c r="H60" s="88"/>
      <c r="I60" s="88"/>
      <c r="J60" s="40"/>
    </row>
    <row r="61" spans="1:10" x14ac:dyDescent="0.25">
      <c r="A61" s="105" t="s">
        <v>220</v>
      </c>
      <c r="B61" s="90" t="s">
        <v>362</v>
      </c>
      <c r="C61" s="90" t="s">
        <v>296</v>
      </c>
      <c r="D61" s="89"/>
      <c r="E61" s="87"/>
      <c r="F61" s="87"/>
      <c r="G61" s="87"/>
      <c r="H61" s="88"/>
      <c r="I61" s="88"/>
      <c r="J61" s="40"/>
    </row>
    <row r="62" spans="1:10" x14ac:dyDescent="0.25">
      <c r="A62" s="105" t="s">
        <v>221</v>
      </c>
      <c r="B62" s="90" t="s">
        <v>363</v>
      </c>
      <c r="C62" s="90" t="s">
        <v>297</v>
      </c>
      <c r="D62" s="89"/>
      <c r="E62" s="87"/>
      <c r="F62" s="87"/>
      <c r="G62" s="87"/>
      <c r="H62" s="88"/>
      <c r="I62" s="88"/>
      <c r="J62" s="40"/>
    </row>
    <row r="63" spans="1:10" x14ac:dyDescent="0.25">
      <c r="A63" s="105" t="s">
        <v>222</v>
      </c>
      <c r="B63" s="90" t="s">
        <v>364</v>
      </c>
      <c r="C63" s="90" t="s">
        <v>298</v>
      </c>
      <c r="D63" s="89"/>
      <c r="E63" s="87"/>
      <c r="F63" s="87"/>
      <c r="G63" s="87"/>
      <c r="H63" s="88"/>
      <c r="I63" s="88"/>
      <c r="J63" s="40"/>
    </row>
    <row r="64" spans="1:10" x14ac:dyDescent="0.25">
      <c r="A64" s="105" t="s">
        <v>223</v>
      </c>
      <c r="B64" s="90" t="s">
        <v>365</v>
      </c>
      <c r="C64" s="90" t="s">
        <v>299</v>
      </c>
      <c r="D64" s="89"/>
      <c r="E64" s="87"/>
      <c r="F64" s="87"/>
      <c r="G64" s="87"/>
      <c r="H64" s="88"/>
      <c r="I64" s="88"/>
      <c r="J64" s="40"/>
    </row>
    <row r="65" spans="1:10" x14ac:dyDescent="0.25">
      <c r="A65" s="105" t="s">
        <v>28</v>
      </c>
      <c r="B65" s="90" t="s">
        <v>29</v>
      </c>
      <c r="C65" s="90" t="s">
        <v>300</v>
      </c>
      <c r="D65" s="89"/>
      <c r="E65" s="87"/>
      <c r="F65" s="87"/>
      <c r="G65" s="87"/>
      <c r="H65" s="88"/>
      <c r="I65" s="88"/>
      <c r="J65" s="40"/>
    </row>
    <row r="66" spans="1:10" x14ac:dyDescent="0.25">
      <c r="A66" s="105" t="s">
        <v>224</v>
      </c>
      <c r="B66" s="90" t="s">
        <v>366</v>
      </c>
      <c r="C66" s="90" t="s">
        <v>301</v>
      </c>
      <c r="D66" s="89"/>
      <c r="E66" s="87"/>
      <c r="F66" s="87"/>
      <c r="G66" s="87"/>
      <c r="H66" s="88"/>
      <c r="I66" s="88"/>
      <c r="J66" s="40"/>
    </row>
    <row r="67" spans="1:10" x14ac:dyDescent="0.25">
      <c r="A67" s="105" t="s">
        <v>225</v>
      </c>
      <c r="B67" s="90" t="s">
        <v>367</v>
      </c>
      <c r="C67" s="90" t="s">
        <v>302</v>
      </c>
      <c r="D67" s="89"/>
      <c r="E67" s="87"/>
      <c r="F67" s="87"/>
      <c r="G67" s="87"/>
      <c r="H67" s="88"/>
      <c r="I67" s="88"/>
      <c r="J67" s="40"/>
    </row>
    <row r="68" spans="1:10" x14ac:dyDescent="0.25">
      <c r="A68" s="105" t="s">
        <v>226</v>
      </c>
      <c r="B68" s="90" t="s">
        <v>368</v>
      </c>
      <c r="C68" s="90" t="s">
        <v>303</v>
      </c>
      <c r="D68" s="89"/>
      <c r="E68" s="87"/>
      <c r="F68" s="87"/>
      <c r="G68" s="87"/>
      <c r="H68" s="88"/>
      <c r="I68" s="88"/>
      <c r="J68" s="40"/>
    </row>
    <row r="69" spans="1:10" x14ac:dyDescent="0.25">
      <c r="A69" s="105" t="s">
        <v>227</v>
      </c>
      <c r="B69" s="90" t="s">
        <v>369</v>
      </c>
      <c r="C69" s="90" t="s">
        <v>304</v>
      </c>
      <c r="D69" s="89"/>
      <c r="E69" s="87"/>
      <c r="F69" s="87"/>
      <c r="G69" s="87"/>
      <c r="H69" s="88"/>
      <c r="I69" s="88"/>
      <c r="J69" s="40"/>
    </row>
    <row r="70" spans="1:10" x14ac:dyDescent="0.25">
      <c r="A70" s="105" t="s">
        <v>228</v>
      </c>
      <c r="B70" s="90" t="s">
        <v>370</v>
      </c>
      <c r="C70" s="90" t="s">
        <v>116</v>
      </c>
      <c r="D70" s="89"/>
      <c r="E70" s="87"/>
      <c r="F70" s="87"/>
      <c r="G70" s="87"/>
      <c r="H70" s="88"/>
      <c r="I70" s="88"/>
      <c r="J70" s="40"/>
    </row>
    <row r="71" spans="1:10" x14ac:dyDescent="0.25">
      <c r="A71" s="105" t="s">
        <v>229</v>
      </c>
      <c r="B71" s="90" t="s">
        <v>371</v>
      </c>
      <c r="C71" s="90" t="s">
        <v>305</v>
      </c>
      <c r="D71" s="89"/>
      <c r="E71" s="87"/>
      <c r="F71" s="87"/>
      <c r="G71" s="87"/>
      <c r="H71" s="88"/>
      <c r="I71" s="88"/>
      <c r="J71" s="40"/>
    </row>
    <row r="72" spans="1:10" x14ac:dyDescent="0.25">
      <c r="A72" s="105" t="s">
        <v>230</v>
      </c>
      <c r="B72" s="90" t="s">
        <v>372</v>
      </c>
      <c r="C72" s="90" t="s">
        <v>306</v>
      </c>
      <c r="D72" s="89"/>
      <c r="E72" s="87"/>
      <c r="F72" s="87"/>
      <c r="G72" s="87"/>
      <c r="H72" s="88"/>
      <c r="I72" s="88"/>
      <c r="J72" s="40"/>
    </row>
    <row r="73" spans="1:10" x14ac:dyDescent="0.25">
      <c r="A73" s="105" t="s">
        <v>231</v>
      </c>
      <c r="B73" s="90" t="s">
        <v>373</v>
      </c>
      <c r="C73" s="90" t="s">
        <v>307</v>
      </c>
      <c r="D73" s="89"/>
      <c r="E73" s="87"/>
      <c r="F73" s="87"/>
      <c r="G73" s="87"/>
      <c r="H73" s="88"/>
      <c r="I73" s="88"/>
      <c r="J73" s="40"/>
    </row>
    <row r="74" spans="1:10" x14ac:dyDescent="0.25">
      <c r="A74" s="105" t="s">
        <v>232</v>
      </c>
      <c r="B74" s="91" t="s">
        <v>374</v>
      </c>
      <c r="C74" s="91" t="s">
        <v>308</v>
      </c>
      <c r="D74" s="26"/>
      <c r="E74" s="27"/>
      <c r="F74" s="27"/>
      <c r="G74" s="28"/>
      <c r="H74" s="29"/>
      <c r="I74" s="29"/>
      <c r="J74" s="40"/>
    </row>
    <row r="75" spans="1:10" x14ac:dyDescent="0.25">
      <c r="A75" s="106" t="s">
        <v>233</v>
      </c>
      <c r="B75" s="46" t="s">
        <v>375</v>
      </c>
      <c r="C75" s="47" t="s">
        <v>113</v>
      </c>
      <c r="D75" s="27"/>
      <c r="E75" s="27"/>
      <c r="F75" s="27"/>
      <c r="G75" s="28"/>
      <c r="H75" s="29"/>
      <c r="I75" s="29"/>
      <c r="J75" s="40"/>
    </row>
    <row r="76" spans="1:10" x14ac:dyDescent="0.25">
      <c r="A76" s="107" t="s">
        <v>234</v>
      </c>
      <c r="B76" s="48" t="s">
        <v>376</v>
      </c>
      <c r="C76" s="49" t="s">
        <v>272</v>
      </c>
      <c r="D76" s="27"/>
      <c r="E76" s="27"/>
      <c r="F76" s="27"/>
      <c r="G76" s="28"/>
      <c r="H76" s="29"/>
      <c r="I76" s="29"/>
      <c r="J76" s="40"/>
    </row>
    <row r="77" spans="1:10" x14ac:dyDescent="0.25">
      <c r="A77" s="107" t="s">
        <v>235</v>
      </c>
      <c r="B77" s="48" t="s">
        <v>377</v>
      </c>
      <c r="C77" s="49" t="s">
        <v>309</v>
      </c>
      <c r="D77" s="27"/>
      <c r="E77" s="27"/>
      <c r="F77" s="27"/>
      <c r="G77" s="28"/>
      <c r="H77" s="29"/>
      <c r="I77" s="29"/>
      <c r="J77" s="40"/>
    </row>
    <row r="78" spans="1:10" x14ac:dyDescent="0.25">
      <c r="A78" s="108" t="s">
        <v>236</v>
      </c>
      <c r="B78" s="92" t="s">
        <v>378</v>
      </c>
      <c r="C78" s="49" t="s">
        <v>310</v>
      </c>
      <c r="D78" s="27"/>
      <c r="E78" s="27"/>
      <c r="F78" s="27"/>
      <c r="G78" s="28"/>
      <c r="H78" s="29"/>
      <c r="I78" s="29"/>
      <c r="J78" s="40"/>
    </row>
    <row r="79" spans="1:10" x14ac:dyDescent="0.25">
      <c r="A79" s="107" t="s">
        <v>237</v>
      </c>
      <c r="B79" s="48" t="s">
        <v>379</v>
      </c>
      <c r="C79" s="49" t="s">
        <v>311</v>
      </c>
      <c r="D79" s="27"/>
      <c r="E79" s="27"/>
      <c r="F79" s="27"/>
      <c r="G79" s="28"/>
      <c r="H79" s="29"/>
      <c r="I79" s="29"/>
      <c r="J79" s="40"/>
    </row>
    <row r="80" spans="1:10" x14ac:dyDescent="0.25">
      <c r="A80" s="107" t="s">
        <v>238</v>
      </c>
      <c r="B80" s="48" t="s">
        <v>380</v>
      </c>
      <c r="C80" s="49" t="s">
        <v>312</v>
      </c>
      <c r="D80" s="27"/>
      <c r="E80" s="27"/>
      <c r="F80" s="27"/>
      <c r="G80" s="28"/>
      <c r="H80" s="29"/>
      <c r="I80" s="29"/>
      <c r="J80" s="40"/>
    </row>
    <row r="81" spans="1:10" x14ac:dyDescent="0.25">
      <c r="A81" s="107" t="s">
        <v>239</v>
      </c>
      <c r="B81" s="48" t="s">
        <v>381</v>
      </c>
      <c r="C81" s="49" t="s">
        <v>313</v>
      </c>
      <c r="D81" s="27"/>
      <c r="E81" s="27"/>
      <c r="F81" s="27"/>
      <c r="G81" s="28"/>
      <c r="H81" s="29"/>
      <c r="I81" s="29"/>
      <c r="J81" s="40"/>
    </row>
    <row r="82" spans="1:10" x14ac:dyDescent="0.25">
      <c r="A82" s="107" t="s">
        <v>240</v>
      </c>
      <c r="B82" s="48" t="s">
        <v>382</v>
      </c>
      <c r="C82" s="49" t="s">
        <v>314</v>
      </c>
      <c r="D82" s="27"/>
      <c r="E82" s="27"/>
      <c r="F82" s="27"/>
      <c r="G82" s="28"/>
      <c r="H82" s="29"/>
      <c r="I82" s="29"/>
      <c r="J82" s="40"/>
    </row>
    <row r="83" spans="1:10" x14ac:dyDescent="0.25">
      <c r="A83" s="107" t="s">
        <v>241</v>
      </c>
      <c r="B83" s="48" t="s">
        <v>383</v>
      </c>
      <c r="C83" s="49" t="s">
        <v>315</v>
      </c>
      <c r="D83" s="27"/>
      <c r="E83" s="27"/>
      <c r="F83" s="27"/>
      <c r="G83" s="28"/>
      <c r="H83" s="29"/>
      <c r="I83" s="29"/>
      <c r="J83" s="40"/>
    </row>
    <row r="84" spans="1:10" x14ac:dyDescent="0.25">
      <c r="A84" s="107" t="s">
        <v>242</v>
      </c>
      <c r="B84" s="48" t="s">
        <v>384</v>
      </c>
      <c r="C84" s="49" t="s">
        <v>316</v>
      </c>
      <c r="D84" s="27"/>
      <c r="E84" s="27"/>
      <c r="F84" s="27"/>
      <c r="G84" s="28"/>
      <c r="H84" s="29"/>
      <c r="I84" s="29"/>
      <c r="J84" s="40"/>
    </row>
    <row r="85" spans="1:10" x14ac:dyDescent="0.25">
      <c r="A85" s="107" t="s">
        <v>243</v>
      </c>
      <c r="B85" s="48" t="s">
        <v>396</v>
      </c>
      <c r="C85" s="49" t="s">
        <v>317</v>
      </c>
      <c r="D85" s="27"/>
      <c r="E85" s="27"/>
      <c r="F85" s="27"/>
      <c r="G85" s="28"/>
      <c r="H85" s="29"/>
      <c r="I85" s="29"/>
      <c r="J85" s="40"/>
    </row>
    <row r="86" spans="1:10" x14ac:dyDescent="0.25">
      <c r="A86" s="107" t="s">
        <v>244</v>
      </c>
      <c r="B86" s="48" t="s">
        <v>385</v>
      </c>
      <c r="C86" s="49" t="s">
        <v>160</v>
      </c>
      <c r="D86" s="27"/>
      <c r="E86" s="27"/>
      <c r="F86" s="27"/>
      <c r="G86" s="28"/>
      <c r="H86" s="29"/>
      <c r="I86" s="29"/>
      <c r="J86" s="40"/>
    </row>
    <row r="87" spans="1:10" x14ac:dyDescent="0.25">
      <c r="A87" s="107" t="s">
        <v>245</v>
      </c>
      <c r="B87" s="48"/>
      <c r="C87" s="49" t="s">
        <v>259</v>
      </c>
      <c r="D87" s="27"/>
      <c r="E87" s="27"/>
      <c r="F87" s="27"/>
      <c r="G87" s="28"/>
      <c r="H87" s="29"/>
      <c r="I87" s="29"/>
      <c r="J87" s="40"/>
    </row>
    <row r="88" spans="1:10" x14ac:dyDescent="0.25">
      <c r="A88" s="107" t="s">
        <v>246</v>
      </c>
      <c r="B88" s="48" t="s">
        <v>386</v>
      </c>
      <c r="C88" s="49" t="s">
        <v>318</v>
      </c>
      <c r="D88" s="27"/>
      <c r="E88" s="27"/>
      <c r="F88" s="27"/>
      <c r="G88" s="28"/>
      <c r="H88" s="29"/>
      <c r="I88" s="29"/>
      <c r="J88" s="40"/>
    </row>
    <row r="89" spans="1:10" x14ac:dyDescent="0.25">
      <c r="A89" s="107" t="s">
        <v>247</v>
      </c>
      <c r="B89" s="109" t="s">
        <v>387</v>
      </c>
      <c r="C89" s="49" t="s">
        <v>319</v>
      </c>
      <c r="D89" s="27"/>
      <c r="E89" s="27"/>
      <c r="F89" s="27"/>
      <c r="G89" s="28"/>
      <c r="H89" s="29"/>
      <c r="I89" s="29"/>
      <c r="J89" s="40"/>
    </row>
    <row r="90" spans="1:10" x14ac:dyDescent="0.25">
      <c r="A90" s="107" t="s">
        <v>248</v>
      </c>
      <c r="B90" s="48" t="s">
        <v>388</v>
      </c>
      <c r="C90" s="49" t="s">
        <v>272</v>
      </c>
      <c r="D90" s="27"/>
      <c r="E90" s="27"/>
      <c r="F90" s="27"/>
      <c r="G90" s="28"/>
      <c r="H90" s="29"/>
      <c r="I90" s="29"/>
      <c r="J90" s="40"/>
    </row>
    <row r="91" spans="1:10" x14ac:dyDescent="0.25">
      <c r="A91" s="107" t="s">
        <v>249</v>
      </c>
      <c r="B91" s="48" t="s">
        <v>389</v>
      </c>
      <c r="C91" s="49" t="s">
        <v>320</v>
      </c>
      <c r="D91" s="27"/>
      <c r="E91" s="27"/>
      <c r="F91" s="27"/>
      <c r="G91" s="28"/>
      <c r="H91" s="29"/>
      <c r="I91" s="29"/>
      <c r="J91" s="40"/>
    </row>
    <row r="92" spans="1:10" x14ac:dyDescent="0.25">
      <c r="A92" s="107" t="s">
        <v>250</v>
      </c>
      <c r="B92" s="48" t="s">
        <v>390</v>
      </c>
      <c r="C92" s="49" t="s">
        <v>321</v>
      </c>
      <c r="D92" s="27"/>
      <c r="E92" s="27"/>
      <c r="F92" s="27"/>
      <c r="G92" s="28"/>
      <c r="H92" s="29"/>
      <c r="I92" s="29"/>
      <c r="J92" s="40"/>
    </row>
    <row r="93" spans="1:10" x14ac:dyDescent="0.25">
      <c r="A93" s="110" t="s">
        <v>251</v>
      </c>
      <c r="B93" s="50" t="s">
        <v>21</v>
      </c>
      <c r="C93" s="78" t="s">
        <v>322</v>
      </c>
      <c r="D93" s="27"/>
      <c r="E93" s="27"/>
      <c r="F93" s="27"/>
      <c r="G93" s="28"/>
      <c r="H93" s="29"/>
      <c r="I93" s="29"/>
      <c r="J93" s="40"/>
    </row>
    <row r="94" spans="1:10" x14ac:dyDescent="0.25">
      <c r="A94" s="110" t="s">
        <v>252</v>
      </c>
      <c r="B94" s="51" t="s">
        <v>391</v>
      </c>
      <c r="C94" s="50" t="s">
        <v>255</v>
      </c>
      <c r="D94" s="27"/>
      <c r="E94" s="27"/>
      <c r="F94" s="27"/>
      <c r="G94" s="28"/>
      <c r="H94" s="29"/>
      <c r="I94" s="29"/>
      <c r="J94" s="40"/>
    </row>
    <row r="95" spans="1:10" ht="15.75" thickBot="1" x14ac:dyDescent="0.3">
      <c r="A95" s="111" t="s">
        <v>253</v>
      </c>
      <c r="B95" s="112" t="s">
        <v>392</v>
      </c>
      <c r="C95" s="113" t="s">
        <v>323</v>
      </c>
      <c r="D95" s="114"/>
      <c r="E95" s="115"/>
      <c r="F95" s="115"/>
      <c r="G95" s="116"/>
      <c r="H95" s="117"/>
      <c r="I95" s="117"/>
      <c r="J95" s="42"/>
    </row>
    <row r="96" spans="1:10" ht="21" customHeight="1" thickBot="1" x14ac:dyDescent="0.3">
      <c r="A96" s="30" t="s">
        <v>36</v>
      </c>
      <c r="B96" s="31"/>
      <c r="C96" s="31"/>
      <c r="D96" s="32"/>
      <c r="E96" s="32"/>
      <c r="F96" s="32"/>
      <c r="G96" s="32"/>
      <c r="H96" s="33"/>
      <c r="I96" s="102">
        <f>SUM(I74:I95)</f>
        <v>0</v>
      </c>
      <c r="J96" s="120"/>
    </row>
    <row r="98" spans="1:3" ht="15.75" thickBot="1" x14ac:dyDescent="0.3"/>
    <row r="99" spans="1:3" ht="45" x14ac:dyDescent="0.25">
      <c r="A99" s="52" t="s">
        <v>32</v>
      </c>
      <c r="B99" s="53" t="s">
        <v>33</v>
      </c>
      <c r="C99" s="54"/>
    </row>
    <row r="100" spans="1:3" x14ac:dyDescent="0.25">
      <c r="A100" s="39"/>
      <c r="B100" s="40"/>
    </row>
    <row r="101" spans="1:3" x14ac:dyDescent="0.25">
      <c r="A101" s="39"/>
      <c r="B101" s="40"/>
    </row>
    <row r="102" spans="1:3" x14ac:dyDescent="0.25">
      <c r="A102" s="39"/>
      <c r="B102" s="40"/>
    </row>
    <row r="103" spans="1:3" x14ac:dyDescent="0.25">
      <c r="A103" s="39"/>
      <c r="B103" s="40"/>
    </row>
    <row r="104" spans="1:3" x14ac:dyDescent="0.25">
      <c r="A104" s="39"/>
      <c r="B104" s="40"/>
    </row>
    <row r="105" spans="1:3" x14ac:dyDescent="0.25">
      <c r="A105" s="39"/>
      <c r="B105" s="40"/>
    </row>
    <row r="106" spans="1:3" x14ac:dyDescent="0.25">
      <c r="A106" s="39"/>
      <c r="B106" s="40"/>
    </row>
    <row r="107" spans="1:3" x14ac:dyDescent="0.25">
      <c r="A107" s="39"/>
      <c r="B107" s="40"/>
    </row>
    <row r="108" spans="1:3" x14ac:dyDescent="0.25">
      <c r="A108" s="39"/>
      <c r="B108" s="40"/>
    </row>
    <row r="109" spans="1:3" x14ac:dyDescent="0.25">
      <c r="A109" s="39"/>
      <c r="B109" s="40"/>
    </row>
    <row r="110" spans="1:3" x14ac:dyDescent="0.25">
      <c r="A110" s="39"/>
      <c r="B110" s="40"/>
    </row>
    <row r="111" spans="1:3" x14ac:dyDescent="0.25">
      <c r="A111" s="39"/>
      <c r="B111" s="40"/>
    </row>
    <row r="112" spans="1:3" x14ac:dyDescent="0.25">
      <c r="A112" s="39"/>
      <c r="B112" s="40"/>
    </row>
    <row r="113" spans="1:2" x14ac:dyDescent="0.25">
      <c r="A113" s="39"/>
      <c r="B113" s="40"/>
    </row>
    <row r="114" spans="1:2" x14ac:dyDescent="0.25">
      <c r="A114" s="39"/>
      <c r="B114" s="40"/>
    </row>
    <row r="115" spans="1:2" x14ac:dyDescent="0.25">
      <c r="A115" s="39"/>
      <c r="B115" s="40"/>
    </row>
    <row r="116" spans="1:2" x14ac:dyDescent="0.25">
      <c r="A116" s="39"/>
      <c r="B116" s="40"/>
    </row>
    <row r="117" spans="1:2" x14ac:dyDescent="0.25">
      <c r="A117" s="39"/>
      <c r="B117" s="40"/>
    </row>
    <row r="118" spans="1:2" x14ac:dyDescent="0.25">
      <c r="A118" s="39"/>
      <c r="B118" s="40"/>
    </row>
    <row r="119" spans="1:2" x14ac:dyDescent="0.25">
      <c r="A119" s="39"/>
      <c r="B119" s="40"/>
    </row>
    <row r="120" spans="1:2" x14ac:dyDescent="0.25">
      <c r="A120" s="39"/>
      <c r="B120" s="40"/>
    </row>
    <row r="121" spans="1:2" x14ac:dyDescent="0.25">
      <c r="A121" s="39"/>
      <c r="B121" s="40"/>
    </row>
    <row r="122" spans="1:2" x14ac:dyDescent="0.25">
      <c r="A122" s="39"/>
      <c r="B122" s="40"/>
    </row>
    <row r="123" spans="1:2" x14ac:dyDescent="0.25">
      <c r="A123" s="39"/>
      <c r="B123" s="40"/>
    </row>
    <row r="124" spans="1:2" x14ac:dyDescent="0.25">
      <c r="A124" s="39"/>
      <c r="B124" s="40"/>
    </row>
    <row r="125" spans="1:2" x14ac:dyDescent="0.25">
      <c r="A125" s="39"/>
      <c r="B125" s="40"/>
    </row>
    <row r="126" spans="1:2" x14ac:dyDescent="0.25">
      <c r="A126" s="39"/>
      <c r="B126" s="40"/>
    </row>
    <row r="127" spans="1:2" x14ac:dyDescent="0.25">
      <c r="A127" s="39"/>
      <c r="B127" s="40"/>
    </row>
    <row r="128" spans="1:2" x14ac:dyDescent="0.25">
      <c r="A128" s="39"/>
      <c r="B128" s="40"/>
    </row>
    <row r="129" spans="1:2" x14ac:dyDescent="0.25">
      <c r="A129" s="39"/>
      <c r="B129" s="40"/>
    </row>
    <row r="130" spans="1:2" x14ac:dyDescent="0.25">
      <c r="A130" s="39"/>
      <c r="B130" s="40"/>
    </row>
    <row r="131" spans="1:2" x14ac:dyDescent="0.25">
      <c r="A131" s="39"/>
      <c r="B131" s="40"/>
    </row>
    <row r="132" spans="1:2" x14ac:dyDescent="0.25">
      <c r="A132" s="39"/>
      <c r="B132" s="40"/>
    </row>
    <row r="133" spans="1:2" x14ac:dyDescent="0.25">
      <c r="A133" s="39"/>
      <c r="B133" s="40"/>
    </row>
    <row r="134" spans="1:2" x14ac:dyDescent="0.25">
      <c r="A134" s="39"/>
      <c r="B134" s="40"/>
    </row>
    <row r="135" spans="1:2" x14ac:dyDescent="0.25">
      <c r="A135" s="39"/>
      <c r="B135" s="40"/>
    </row>
    <row r="136" spans="1:2" x14ac:dyDescent="0.25">
      <c r="A136" s="39"/>
      <c r="B136" s="40"/>
    </row>
    <row r="137" spans="1:2" x14ac:dyDescent="0.25">
      <c r="A137" s="39"/>
      <c r="B137" s="40"/>
    </row>
    <row r="138" spans="1:2" x14ac:dyDescent="0.25">
      <c r="A138" s="39"/>
      <c r="B138" s="40"/>
    </row>
    <row r="139" spans="1:2" x14ac:dyDescent="0.25">
      <c r="A139" s="39"/>
      <c r="B139" s="40"/>
    </row>
    <row r="140" spans="1:2" x14ac:dyDescent="0.25">
      <c r="A140" s="39"/>
      <c r="B140" s="40"/>
    </row>
    <row r="141" spans="1:2" x14ac:dyDescent="0.25">
      <c r="A141" s="39"/>
      <c r="B141" s="40"/>
    </row>
    <row r="142" spans="1:2" x14ac:dyDescent="0.25">
      <c r="A142" s="39"/>
      <c r="B142" s="40"/>
    </row>
    <row r="143" spans="1:2" x14ac:dyDescent="0.25">
      <c r="A143" s="39"/>
      <c r="B143" s="40"/>
    </row>
    <row r="144" spans="1:2" x14ac:dyDescent="0.25">
      <c r="A144" s="39"/>
      <c r="B144" s="40"/>
    </row>
    <row r="145" spans="1:2" x14ac:dyDescent="0.25">
      <c r="A145" s="39"/>
      <c r="B145" s="40"/>
    </row>
    <row r="146" spans="1:2" x14ac:dyDescent="0.25">
      <c r="A146" s="39"/>
      <c r="B146" s="40"/>
    </row>
    <row r="147" spans="1:2" x14ac:dyDescent="0.25">
      <c r="A147" s="39"/>
      <c r="B147" s="40"/>
    </row>
    <row r="148" spans="1:2" x14ac:dyDescent="0.25">
      <c r="A148" s="39"/>
      <c r="B148" s="40"/>
    </row>
    <row r="149" spans="1:2" x14ac:dyDescent="0.25">
      <c r="A149" s="39"/>
      <c r="B149" s="40"/>
    </row>
    <row r="150" spans="1:2" x14ac:dyDescent="0.25">
      <c r="A150" s="39"/>
      <c r="B150" s="40"/>
    </row>
    <row r="151" spans="1:2" x14ac:dyDescent="0.25">
      <c r="A151" s="39"/>
      <c r="B151" s="40"/>
    </row>
    <row r="152" spans="1:2" x14ac:dyDescent="0.25">
      <c r="A152" s="39"/>
      <c r="B152" s="40"/>
    </row>
    <row r="153" spans="1:2" x14ac:dyDescent="0.25">
      <c r="A153" s="39"/>
      <c r="B153" s="40"/>
    </row>
    <row r="154" spans="1:2" x14ac:dyDescent="0.25">
      <c r="A154" s="39"/>
      <c r="B154" s="40"/>
    </row>
    <row r="155" spans="1:2" x14ac:dyDescent="0.25">
      <c r="A155" s="39"/>
      <c r="B155" s="40"/>
    </row>
    <row r="156" spans="1:2" x14ac:dyDescent="0.25">
      <c r="A156" s="39"/>
      <c r="B156" s="40"/>
    </row>
    <row r="157" spans="1:2" x14ac:dyDescent="0.25">
      <c r="A157" s="39"/>
      <c r="B157" s="40"/>
    </row>
    <row r="158" spans="1:2" x14ac:dyDescent="0.25">
      <c r="A158" s="39"/>
      <c r="B158" s="40"/>
    </row>
    <row r="159" spans="1:2" x14ac:dyDescent="0.25">
      <c r="A159" s="39"/>
      <c r="B159" s="40"/>
    </row>
    <row r="160" spans="1:2" x14ac:dyDescent="0.25">
      <c r="A160" s="39"/>
      <c r="B160" s="40"/>
    </row>
    <row r="161" spans="1:2" x14ac:dyDescent="0.25">
      <c r="A161" s="39"/>
      <c r="B161" s="40"/>
    </row>
    <row r="162" spans="1:2" x14ac:dyDescent="0.25">
      <c r="A162" s="39"/>
      <c r="B162" s="40"/>
    </row>
    <row r="163" spans="1:2" x14ac:dyDescent="0.25">
      <c r="A163" s="39"/>
      <c r="B163" s="40"/>
    </row>
    <row r="164" spans="1:2" x14ac:dyDescent="0.25">
      <c r="A164" s="39"/>
      <c r="B164" s="40"/>
    </row>
    <row r="165" spans="1:2" x14ac:dyDescent="0.25">
      <c r="A165" s="39"/>
      <c r="B165" s="40"/>
    </row>
    <row r="166" spans="1:2" x14ac:dyDescent="0.25">
      <c r="A166" s="39"/>
      <c r="B166" s="40"/>
    </row>
    <row r="167" spans="1:2" x14ac:dyDescent="0.25">
      <c r="A167" s="39"/>
      <c r="B167" s="40"/>
    </row>
    <row r="168" spans="1:2" x14ac:dyDescent="0.25">
      <c r="A168" s="39"/>
      <c r="B168" s="40"/>
    </row>
    <row r="169" spans="1:2" x14ac:dyDescent="0.25">
      <c r="A169" s="39"/>
      <c r="B169" s="40"/>
    </row>
    <row r="170" spans="1:2" x14ac:dyDescent="0.25">
      <c r="A170" s="39"/>
      <c r="B170" s="40"/>
    </row>
    <row r="171" spans="1:2" x14ac:dyDescent="0.25">
      <c r="A171" s="39"/>
      <c r="B171" s="40"/>
    </row>
    <row r="172" spans="1:2" ht="15.75" thickBot="1" x14ac:dyDescent="0.3">
      <c r="A172" s="41"/>
      <c r="B172" s="42"/>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89AC6-C435-44EB-8B41-79AC415E9200}">
  <dimension ref="A1:J20"/>
  <sheetViews>
    <sheetView workbookViewId="0">
      <selection activeCell="A4" sqref="A4"/>
    </sheetView>
  </sheetViews>
  <sheetFormatPr baseColWidth="10" defaultRowHeight="15" x14ac:dyDescent="0.25"/>
  <cols>
    <col min="1" max="1" width="36.28515625" customWidth="1"/>
    <col min="2" max="2" width="23" customWidth="1"/>
    <col min="3" max="3" width="30" customWidth="1"/>
    <col min="4" max="4" width="38.5703125" customWidth="1"/>
    <col min="8" max="8" width="17.140625" customWidth="1"/>
    <col min="9" max="9" width="15.28515625" customWidth="1"/>
    <col min="10" max="10" width="64.140625" customWidth="1"/>
  </cols>
  <sheetData>
    <row r="1" spans="1:10" ht="37.5" customHeight="1" x14ac:dyDescent="0.25">
      <c r="A1" t="e" vm="1">
        <v>#VALUE!</v>
      </c>
    </row>
    <row r="2" spans="1:10" x14ac:dyDescent="0.25">
      <c r="A2" t="s">
        <v>168</v>
      </c>
    </row>
    <row r="3" spans="1:10" ht="21" x14ac:dyDescent="0.35">
      <c r="A3" s="86" t="s">
        <v>30</v>
      </c>
    </row>
    <row r="4" spans="1:10" x14ac:dyDescent="0.25">
      <c r="A4" t="s">
        <v>405</v>
      </c>
    </row>
    <row r="5" spans="1:10" x14ac:dyDescent="0.25">
      <c r="A5" t="s">
        <v>39</v>
      </c>
    </row>
    <row r="6" spans="1:10" x14ac:dyDescent="0.25">
      <c r="A6" t="s">
        <v>403</v>
      </c>
    </row>
    <row r="7" spans="1:10" ht="15.75" thickBot="1" x14ac:dyDescent="0.3"/>
    <row r="8" spans="1:10" ht="18.75" x14ac:dyDescent="0.3">
      <c r="A8" s="10" t="s">
        <v>141</v>
      </c>
      <c r="B8" s="11"/>
      <c r="C8" s="12"/>
      <c r="D8" s="13"/>
      <c r="E8" s="13"/>
      <c r="F8" s="13"/>
      <c r="G8" s="13"/>
      <c r="H8" s="14"/>
      <c r="I8" s="14"/>
      <c r="J8" s="124"/>
    </row>
    <row r="9" spans="1:10" x14ac:dyDescent="0.25">
      <c r="A9" s="79" t="s">
        <v>1</v>
      </c>
      <c r="B9" s="80" t="s">
        <v>2</v>
      </c>
      <c r="C9" s="81" t="s">
        <v>3</v>
      </c>
      <c r="D9" s="82" t="s">
        <v>404</v>
      </c>
      <c r="E9" s="82" t="s">
        <v>4</v>
      </c>
      <c r="F9" s="82" t="s">
        <v>401</v>
      </c>
      <c r="G9" s="82" t="s">
        <v>5</v>
      </c>
      <c r="H9" s="83" t="s">
        <v>6</v>
      </c>
      <c r="I9" s="83" t="s">
        <v>7</v>
      </c>
      <c r="J9" s="96" t="s">
        <v>402</v>
      </c>
    </row>
    <row r="10" spans="1:10" x14ac:dyDescent="0.25">
      <c r="A10" s="84" t="s">
        <v>142</v>
      </c>
      <c r="B10" s="84" t="s">
        <v>152</v>
      </c>
      <c r="C10" s="84" t="s">
        <v>159</v>
      </c>
      <c r="D10" s="85"/>
      <c r="E10" s="85"/>
      <c r="F10" s="85"/>
      <c r="G10" s="85"/>
      <c r="H10" s="85"/>
      <c r="I10" s="121"/>
      <c r="J10" s="122"/>
    </row>
    <row r="11" spans="1:10" x14ac:dyDescent="0.25">
      <c r="A11" s="84" t="s">
        <v>143</v>
      </c>
      <c r="B11" s="84" t="s">
        <v>153</v>
      </c>
      <c r="C11" s="84" t="s">
        <v>160</v>
      </c>
      <c r="D11" s="85"/>
      <c r="E11" s="85"/>
      <c r="F11" s="85"/>
      <c r="G11" s="85"/>
      <c r="H11" s="85"/>
      <c r="I11" s="121"/>
      <c r="J11" s="122"/>
    </row>
    <row r="12" spans="1:10" x14ac:dyDescent="0.25">
      <c r="A12" s="84" t="s">
        <v>144</v>
      </c>
      <c r="B12" s="84" t="s">
        <v>154</v>
      </c>
      <c r="C12" s="84" t="s">
        <v>161</v>
      </c>
      <c r="D12" s="85"/>
      <c r="E12" s="85"/>
      <c r="F12" s="85"/>
      <c r="G12" s="85"/>
      <c r="H12" s="85"/>
      <c r="I12" s="121"/>
      <c r="J12" s="122"/>
    </row>
    <row r="13" spans="1:10" x14ac:dyDescent="0.25">
      <c r="A13" s="84" t="s">
        <v>145</v>
      </c>
      <c r="B13" s="84" t="s">
        <v>155</v>
      </c>
      <c r="C13" s="84" t="s">
        <v>162</v>
      </c>
      <c r="D13" s="85"/>
      <c r="E13" s="85"/>
      <c r="F13" s="85"/>
      <c r="G13" s="85"/>
      <c r="H13" s="85"/>
      <c r="I13" s="121"/>
      <c r="J13" s="122"/>
    </row>
    <row r="14" spans="1:10" x14ac:dyDescent="0.25">
      <c r="A14" s="84" t="s">
        <v>146</v>
      </c>
      <c r="B14" s="84"/>
      <c r="C14" s="84" t="s">
        <v>163</v>
      </c>
      <c r="D14" s="85"/>
      <c r="E14" s="85"/>
      <c r="F14" s="85"/>
      <c r="G14" s="85"/>
      <c r="H14" s="85"/>
      <c r="I14" s="121"/>
      <c r="J14" s="122"/>
    </row>
    <row r="15" spans="1:10" x14ac:dyDescent="0.25">
      <c r="A15" s="84" t="s">
        <v>147</v>
      </c>
      <c r="B15" s="84"/>
      <c r="C15" s="84" t="s">
        <v>164</v>
      </c>
      <c r="D15" s="85"/>
      <c r="E15" s="85"/>
      <c r="F15" s="85"/>
      <c r="G15" s="85"/>
      <c r="H15" s="85"/>
      <c r="I15" s="121"/>
      <c r="J15" s="122"/>
    </row>
    <row r="16" spans="1:10" x14ac:dyDescent="0.25">
      <c r="A16" s="84" t="s">
        <v>148</v>
      </c>
      <c r="B16" s="84" t="s">
        <v>156</v>
      </c>
      <c r="C16" s="84" t="s">
        <v>165</v>
      </c>
      <c r="D16" s="85"/>
      <c r="E16" s="85"/>
      <c r="F16" s="85"/>
      <c r="G16" s="85"/>
      <c r="H16" s="85"/>
      <c r="I16" s="121"/>
      <c r="J16" s="122"/>
    </row>
    <row r="17" spans="1:10" x14ac:dyDescent="0.25">
      <c r="A17" s="84" t="s">
        <v>149</v>
      </c>
      <c r="B17" s="84" t="s">
        <v>157</v>
      </c>
      <c r="C17" s="84" t="s">
        <v>166</v>
      </c>
      <c r="D17" s="85"/>
      <c r="E17" s="85"/>
      <c r="F17" s="85"/>
      <c r="G17" s="85"/>
      <c r="H17" s="85"/>
      <c r="I17" s="121"/>
      <c r="J17" s="122"/>
    </row>
    <row r="18" spans="1:10" x14ac:dyDescent="0.25">
      <c r="A18" s="84" t="s">
        <v>150</v>
      </c>
      <c r="B18" s="84" t="s">
        <v>158</v>
      </c>
      <c r="C18" s="84" t="s">
        <v>167</v>
      </c>
      <c r="D18" s="85"/>
      <c r="E18" s="85"/>
      <c r="F18" s="85"/>
      <c r="G18" s="85"/>
      <c r="H18" s="85"/>
      <c r="I18" s="121"/>
      <c r="J18" s="122"/>
    </row>
    <row r="19" spans="1:10" ht="15.75" thickBot="1" x14ac:dyDescent="0.3">
      <c r="A19" s="84" t="s">
        <v>151</v>
      </c>
      <c r="B19" s="84"/>
      <c r="C19" s="84" t="s">
        <v>160</v>
      </c>
      <c r="D19" s="85"/>
      <c r="E19" s="85"/>
      <c r="F19" s="85"/>
      <c r="G19" s="85"/>
      <c r="H19" s="85"/>
      <c r="I19" s="121"/>
      <c r="J19" s="123"/>
    </row>
    <row r="20" spans="1:10" ht="15.75" thickBot="1" x14ac:dyDescent="0.3">
      <c r="A20" s="30" t="s">
        <v>31</v>
      </c>
      <c r="B20" s="31"/>
      <c r="C20" s="31"/>
      <c r="D20" s="32"/>
      <c r="E20" s="32"/>
      <c r="F20" s="32"/>
      <c r="G20" s="32"/>
      <c r="H20" s="33"/>
      <c r="I20" s="34">
        <f>SUM(I10:I19)</f>
        <v>0</v>
      </c>
      <c r="J20" s="12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8546C-F897-4D2E-A1F3-3019B00327F6}">
  <dimension ref="A1:C32"/>
  <sheetViews>
    <sheetView workbookViewId="0">
      <selection activeCell="F7" sqref="F7"/>
    </sheetView>
  </sheetViews>
  <sheetFormatPr baseColWidth="10" defaultRowHeight="15" x14ac:dyDescent="0.25"/>
  <cols>
    <col min="1" max="1" width="53.7109375" customWidth="1"/>
    <col min="2" max="2" width="34.7109375" customWidth="1"/>
    <col min="3" max="3" width="39.5703125" customWidth="1"/>
  </cols>
  <sheetData>
    <row r="1" spans="1:3" ht="35.25" customHeight="1" thickBot="1" x14ac:dyDescent="0.3">
      <c r="A1" t="e" vm="1">
        <v>#VALUE!</v>
      </c>
    </row>
    <row r="2" spans="1:3" ht="15" customHeight="1" thickBot="1" x14ac:dyDescent="0.3">
      <c r="A2" s="126" t="s">
        <v>78</v>
      </c>
      <c r="B2" s="127"/>
      <c r="C2" s="128"/>
    </row>
    <row r="3" spans="1:3" ht="15" customHeight="1" x14ac:dyDescent="0.25">
      <c r="A3" s="75"/>
      <c r="B3" s="76"/>
      <c r="C3" s="77"/>
    </row>
    <row r="4" spans="1:3" ht="15.75" x14ac:dyDescent="0.25">
      <c r="A4" s="129" t="s">
        <v>51</v>
      </c>
      <c r="B4" s="130"/>
      <c r="C4" s="131"/>
    </row>
    <row r="5" spans="1:3" ht="50.25" customHeight="1" x14ac:dyDescent="0.25">
      <c r="A5" s="66" t="s">
        <v>75</v>
      </c>
      <c r="B5" s="68" t="s">
        <v>76</v>
      </c>
      <c r="C5" s="70" t="s">
        <v>77</v>
      </c>
    </row>
    <row r="6" spans="1:3" x14ac:dyDescent="0.25">
      <c r="A6" s="67" t="s">
        <v>50</v>
      </c>
      <c r="B6" s="69"/>
      <c r="C6" s="71"/>
    </row>
    <row r="7" spans="1:3" ht="15.75" thickBot="1" x14ac:dyDescent="0.3">
      <c r="A7" s="72" t="s">
        <v>52</v>
      </c>
      <c r="B7" s="73"/>
      <c r="C7" s="74"/>
    </row>
    <row r="10" spans="1:3" ht="54" customHeight="1" x14ac:dyDescent="0.25">
      <c r="A10" s="132" t="s">
        <v>53</v>
      </c>
      <c r="B10" s="132"/>
    </row>
    <row r="11" spans="1:3" x14ac:dyDescent="0.25">
      <c r="A11" s="55" t="s">
        <v>54</v>
      </c>
    </row>
    <row r="12" spans="1:3" x14ac:dyDescent="0.25">
      <c r="A12" t="s">
        <v>63</v>
      </c>
    </row>
    <row r="13" spans="1:3" x14ac:dyDescent="0.25">
      <c r="A13" t="s">
        <v>55</v>
      </c>
    </row>
    <row r="14" spans="1:3" x14ac:dyDescent="0.25">
      <c r="A14" t="s">
        <v>64</v>
      </c>
    </row>
    <row r="15" spans="1:3" x14ac:dyDescent="0.25">
      <c r="A15" t="s">
        <v>56</v>
      </c>
    </row>
    <row r="16" spans="1:3" x14ac:dyDescent="0.25">
      <c r="A16" t="s">
        <v>65</v>
      </c>
    </row>
    <row r="17" spans="1:1" x14ac:dyDescent="0.25">
      <c r="A17" t="s">
        <v>57</v>
      </c>
    </row>
    <row r="18" spans="1:1" x14ac:dyDescent="0.25">
      <c r="A18" t="s">
        <v>66</v>
      </c>
    </row>
    <row r="19" spans="1:1" x14ac:dyDescent="0.25">
      <c r="A19" t="s">
        <v>58</v>
      </c>
    </row>
    <row r="20" spans="1:1" x14ac:dyDescent="0.25">
      <c r="A20" t="s">
        <v>67</v>
      </c>
    </row>
    <row r="21" spans="1:1" x14ac:dyDescent="0.25">
      <c r="A21" t="s">
        <v>59</v>
      </c>
    </row>
    <row r="22" spans="1:1" x14ac:dyDescent="0.25">
      <c r="A22" t="s">
        <v>68</v>
      </c>
    </row>
    <row r="23" spans="1:1" x14ac:dyDescent="0.25">
      <c r="A23" t="s">
        <v>60</v>
      </c>
    </row>
    <row r="25" spans="1:1" x14ac:dyDescent="0.25">
      <c r="A25" s="55" t="s">
        <v>61</v>
      </c>
    </row>
    <row r="26" spans="1:1" x14ac:dyDescent="0.25">
      <c r="A26" t="s">
        <v>69</v>
      </c>
    </row>
    <row r="27" spans="1:1" x14ac:dyDescent="0.25">
      <c r="A27" t="s">
        <v>62</v>
      </c>
    </row>
    <row r="28" spans="1:1" x14ac:dyDescent="0.25">
      <c r="A28" t="s">
        <v>70</v>
      </c>
    </row>
    <row r="29" spans="1:1" x14ac:dyDescent="0.25">
      <c r="A29" t="s">
        <v>71</v>
      </c>
    </row>
    <row r="30" spans="1:1" x14ac:dyDescent="0.25">
      <c r="A30" t="s">
        <v>72</v>
      </c>
    </row>
    <row r="31" spans="1:1" x14ac:dyDescent="0.25">
      <c r="A31" t="s">
        <v>73</v>
      </c>
    </row>
    <row r="32" spans="1:1" x14ac:dyDescent="0.25">
      <c r="A32" t="s">
        <v>74</v>
      </c>
    </row>
  </sheetData>
  <mergeCells count="3">
    <mergeCell ref="A2:C2"/>
    <mergeCell ref="A4:C4"/>
    <mergeCell ref="A10:B10"/>
  </mergeCells>
  <dataValidations count="1">
    <dataValidation type="list" allowBlank="1" showInputMessage="1" showErrorMessage="1" sqref="B6:C7" xr:uid="{4AAF38A3-62AC-4A03-A9C5-5DC2CF733924}">
      <formula1>"0,1,2,3,4,5,"</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B9C3B-A5EB-4E44-A893-BC3D4E8C1179}">
  <dimension ref="A1:I13"/>
  <sheetViews>
    <sheetView tabSelected="1" workbookViewId="0">
      <selection activeCell="H14" sqref="H14"/>
    </sheetView>
  </sheetViews>
  <sheetFormatPr baseColWidth="10" defaultRowHeight="15" x14ac:dyDescent="0.25"/>
  <cols>
    <col min="1" max="1" width="60.140625" customWidth="1"/>
    <col min="3" max="3" width="23.28515625" customWidth="1"/>
  </cols>
  <sheetData>
    <row r="1" spans="1:9" ht="30.75" customHeight="1" thickBot="1" x14ac:dyDescent="0.3">
      <c r="A1" t="e" vm="1">
        <v>#VALUE!</v>
      </c>
    </row>
    <row r="2" spans="1:9" x14ac:dyDescent="0.25">
      <c r="A2" s="56" t="s">
        <v>46</v>
      </c>
      <c r="B2" s="57" t="s">
        <v>45</v>
      </c>
      <c r="C2" s="58" t="s">
        <v>48</v>
      </c>
    </row>
    <row r="3" spans="1:9" s="2" customFormat="1" ht="38.25" customHeight="1" thickBot="1" x14ac:dyDescent="0.3">
      <c r="A3" s="59" t="s">
        <v>44</v>
      </c>
      <c r="B3" s="60">
        <v>1</v>
      </c>
      <c r="C3" s="62"/>
    </row>
    <row r="4" spans="1:9" ht="15.75" thickBot="1" x14ac:dyDescent="0.3">
      <c r="A4" s="64" t="s">
        <v>49</v>
      </c>
      <c r="B4" s="65" t="s">
        <v>47</v>
      </c>
      <c r="C4" s="63">
        <f>C3</f>
        <v>0</v>
      </c>
    </row>
    <row r="13" spans="1:9" x14ac:dyDescent="0.25">
      <c r="I13" s="61"/>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b47decc-2c9f-4426-9bfc-906c5320a08c">
      <Terms xmlns="http://schemas.microsoft.com/office/infopath/2007/PartnerControls"/>
    </lcf76f155ced4ddcb4097134ff3c332f>
    <TaxCatchAll xmlns="e3214bd9-d721-47a1-9d05-7b0103390cb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09701B52D3C9C4394C675F7B49AEDE7" ma:contentTypeVersion="18" ma:contentTypeDescription="Opprett et nytt dokument." ma:contentTypeScope="" ma:versionID="8579f334429b11eba5a141cd439137d6">
  <xsd:schema xmlns:xsd="http://www.w3.org/2001/XMLSchema" xmlns:xs="http://www.w3.org/2001/XMLSchema" xmlns:p="http://schemas.microsoft.com/office/2006/metadata/properties" xmlns:ns2="6b47decc-2c9f-4426-9bfc-906c5320a08c" xmlns:ns3="e3214bd9-d721-47a1-9d05-7b0103390cb1" targetNamespace="http://schemas.microsoft.com/office/2006/metadata/properties" ma:root="true" ma:fieldsID="6b03b9c5b4b79b9d1a4f32ac0af73bb1" ns2:_="" ns3:_="">
    <xsd:import namespace="6b47decc-2c9f-4426-9bfc-906c5320a08c"/>
    <xsd:import namespace="e3214bd9-d721-47a1-9d05-7b0103390c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47decc-2c9f-4426-9bfc-906c5320a0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afdb5d1b-6c27-4098-8e52-593bc38acb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214bd9-d721-47a1-9d05-7b0103390cb1"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304b265b-4950-492c-a6e8-e1dff0744ac2}" ma:internalName="TaxCatchAll" ma:showField="CatchAllData" ma:web="e3214bd9-d721-47a1-9d05-7b0103390c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72BD95-CD78-4225-9E3C-7C46CC50FEBE}">
  <ds:schemaRefs>
    <ds:schemaRef ds:uri="http://schemas.microsoft.com/office/2006/metadata/properties"/>
    <ds:schemaRef ds:uri="http://schemas.microsoft.com/office/infopath/2007/PartnerControls"/>
    <ds:schemaRef ds:uri="6b47decc-2c9f-4426-9bfc-906c5320a08c"/>
    <ds:schemaRef ds:uri="e3214bd9-d721-47a1-9d05-7b0103390cb1"/>
  </ds:schemaRefs>
</ds:datastoreItem>
</file>

<file path=customXml/itemProps2.xml><?xml version="1.0" encoding="utf-8"?>
<ds:datastoreItem xmlns:ds="http://schemas.openxmlformats.org/officeDocument/2006/customXml" ds:itemID="{3692F53C-26AA-4AEB-83BC-3AD7B032CF93}">
  <ds:schemaRefs>
    <ds:schemaRef ds:uri="http://schemas.microsoft.com/sharepoint/v3/contenttype/forms"/>
  </ds:schemaRefs>
</ds:datastoreItem>
</file>

<file path=customXml/itemProps3.xml><?xml version="1.0" encoding="utf-8"?>
<ds:datastoreItem xmlns:ds="http://schemas.openxmlformats.org/officeDocument/2006/customXml" ds:itemID="{F8791AC2-5606-4B11-8D69-A81049BE89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47decc-2c9f-4426-9bfc-906c5320a08c"/>
    <ds:schemaRef ds:uri="e3214bd9-d721-47a1-9d05-7b0103390c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6</vt:i4>
      </vt:variant>
    </vt:vector>
  </HeadingPairs>
  <TitlesOfParts>
    <vt:vector size="6" baseType="lpstr">
      <vt:lpstr>Veiledning</vt:lpstr>
      <vt:lpstr>Elektroniske titler</vt:lpstr>
      <vt:lpstr>Papirtitler</vt:lpstr>
      <vt:lpstr>Norske aviser</vt:lpstr>
      <vt:lpstr>Svartid</vt:lpstr>
      <vt:lpstr>Overføring og implementering</vt:lpstr>
    </vt:vector>
  </TitlesOfParts>
  <Manager/>
  <Company>Høgskolen i Lillehammer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Hilde Farmen</dc:creator>
  <cp:keywords/>
  <dc:description/>
  <cp:lastModifiedBy>Marianne Sletten</cp:lastModifiedBy>
  <cp:revision/>
  <dcterms:created xsi:type="dcterms:W3CDTF">2022-05-10T10:33:46Z</dcterms:created>
  <dcterms:modified xsi:type="dcterms:W3CDTF">2026-08-10T07:55:35Z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0x010100809701B52D3C9C4394C675F7B49AEDE7</vt:lpwstr>
  </property>
  <property fmtid="{D5CDD505-2E9C-101B-9397-08002B2CF9AE}" pid="3" name="MediaServiceImageTags">
    <vt:lpwstr/>
  </property>
</Properties>
</file>